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heckCompatibility="1" defaultThemeVersion="124226"/>
  <bookViews>
    <workbookView xWindow="600" yWindow="405" windowWidth="12240" windowHeight="5805" tabRatio="848"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5725"/>
</workbook>
</file>

<file path=xl/calcChain.xml><?xml version="1.0" encoding="utf-8"?>
<calcChain xmlns="http://schemas.openxmlformats.org/spreadsheetml/2006/main">
  <c r="B27" i="15"/>
  <c r="B28"/>
  <c r="B29"/>
  <c r="B30"/>
  <c r="B26"/>
  <c r="B25"/>
  <c r="B24"/>
  <c r="B23"/>
  <c r="B22"/>
  <c r="B21"/>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B22" i="10" s="1"/>
  <c r="C21" i="9"/>
  <c r="D21"/>
  <c r="E21"/>
  <c r="F21"/>
  <c r="G21"/>
  <c r="H21"/>
  <c r="I21"/>
  <c r="J21"/>
  <c r="K21"/>
  <c r="L21"/>
  <c r="M21"/>
  <c r="B22"/>
  <c r="B23" i="10" s="1"/>
  <c r="C22" i="9"/>
  <c r="D22"/>
  <c r="E22"/>
  <c r="F22"/>
  <c r="G22"/>
  <c r="H22"/>
  <c r="I22"/>
  <c r="J22"/>
  <c r="K22"/>
  <c r="L22"/>
  <c r="M22"/>
  <c r="B23"/>
  <c r="B24" i="10" s="1"/>
  <c r="C23" i="9"/>
  <c r="D23"/>
  <c r="E23"/>
  <c r="F23"/>
  <c r="G23"/>
  <c r="H23"/>
  <c r="I23"/>
  <c r="J23"/>
  <c r="K23"/>
  <c r="L23"/>
  <c r="M23"/>
  <c r="B24"/>
  <c r="B25" i="10" s="1"/>
  <c r="C24" i="9"/>
  <c r="D24"/>
  <c r="E24"/>
  <c r="F24"/>
  <c r="G24"/>
  <c r="H24"/>
  <c r="I24"/>
  <c r="J24"/>
  <c r="K24"/>
  <c r="L24"/>
  <c r="M24"/>
  <c r="B25"/>
  <c r="C25"/>
  <c r="D25"/>
  <c r="E25"/>
  <c r="F25"/>
  <c r="G25"/>
  <c r="H25"/>
  <c r="I25"/>
  <c r="J25"/>
  <c r="K25"/>
  <c r="L25"/>
  <c r="M25"/>
  <c r="B26"/>
  <c r="C26"/>
  <c r="D26"/>
  <c r="E26"/>
  <c r="F26"/>
  <c r="G26"/>
  <c r="H26"/>
  <c r="I26"/>
  <c r="J26"/>
  <c r="K26"/>
  <c r="L26"/>
  <c r="M26"/>
  <c r="B27"/>
  <c r="C27"/>
  <c r="D27"/>
  <c r="E27"/>
  <c r="F27"/>
  <c r="G27"/>
  <c r="H27"/>
  <c r="I27"/>
  <c r="J27"/>
  <c r="K27"/>
  <c r="L27"/>
  <c r="M27"/>
  <c r="B29" i="10"/>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21" i="10" s="1"/>
  <c r="K35" l="1"/>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<sst xmlns="http://schemas.openxmlformats.org/spreadsheetml/2006/main" count="4732" uniqueCount="2000">
  <si>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</si>
  <si>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</si>
  <si>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</si>
  <si>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</si>
  <si>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</si>
  <si>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</si>
  <si>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</si>
  <si>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</si>
  <si>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</si>
  <si>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</si>
  <si>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</si>
  <si>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</si>
  <si>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</si>
  <si>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</si>
  <si>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</si>
  <si>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</si>
  <si>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</si>
  <si>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</si>
  <si>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</si>
  <si>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</si>
  <si>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</si>
  <si>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</si>
  <si>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</si>
  <si>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</si>
  <si>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</si>
  <si>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</si>
  <si>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</si>
  <si>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</si>
  <si>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</si>
  <si>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</si>
  <si>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</si>
  <si>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</si>
  <si>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</si>
  <si>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</si>
  <si>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</si>
  <si>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</si>
  <si>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</si>
  <si>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</si>
  <si>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</si>
  <si>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</si>
  <si>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</si>
  <si>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</si>
  <si>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</si>
  <si>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</si>
  <si>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</si>
  <si>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</si>
  <si>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</si>
  <si>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</si>
  <si>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</si>
  <si>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</si>
  <si>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</si>
  <si>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</si>
  <si>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</si>
  <si>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</si>
  <si>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</si>
  <si>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</si>
  <si>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</si>
  <si>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</si>
  <si>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</si>
  <si>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</si>
  <si>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</si>
  <si>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</si>
  <si>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</si>
  <si>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</si>
  <si>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</si>
  <si>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</si>
  <si>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</si>
  <si>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</si>
  <si>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</si>
  <si>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</si>
  <si>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</si>
  <si>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</si>
  <si>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</si>
  <si>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</si>
  <si>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</si>
  <si>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</si>
  <si>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</si>
  <si>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</si>
  <si>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</si>
  <si>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</si>
  <si>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</si>
  <si>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</si>
  <si>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</si>
  <si>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</si>
  <si>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</si>
  <si>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</si>
  <si>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</si>
  <si>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</si>
  <si>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</si>
  <si>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</si>
  <si>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</si>
  <si>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</si>
  <si>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</si>
  <si>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</si>
  <si>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</si>
  <si>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</si>
  <si>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</si>
  <si>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</si>
  <si>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</si>
  <si>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</si>
  <si>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</si>
  <si>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</si>
  <si>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</si>
  <si>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</si>
  <si>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</si>
  <si>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</si>
  <si>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</si>
  <si>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</si>
  <si>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</si>
  <si>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</si>
  <si>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</si>
  <si>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</si>
  <si>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</si>
  <si>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</si>
  <si>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</si>
  <si>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</si>
  <si>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</si>
  <si>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</si>
  <si>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</si>
  <si>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</si>
  <si>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</si>
  <si>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</si>
  <si>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</si>
  <si>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</si>
  <si>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</si>
  <si>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</si>
  <si>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</si>
  <si>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</si>
  <si>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</si>
  <si>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</si>
  <si>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</si>
  <si>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</si>
  <si>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</si>
  <si>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</si>
  <si>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</si>
  <si>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</si>
  <si>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</si>
  <si>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</si>
  <si>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</si>
  <si>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</si>
  <si>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</si>
  <si>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</si>
  <si>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</si>
  <si>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</si>
  <si>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</si>
  <si>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</si>
  <si>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</si>
  <si>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</si>
  <si>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</si>
  <si>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</si>
  <si>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</si>
  <si>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</si>
  <si>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</si>
  <si>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</si>
  <si>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</si>
  <si>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</si>
  <si>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</si>
  <si>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</si>
  <si>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</si>
  <si>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</si>
  <si>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</si>
  <si>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</si>
  <si>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</si>
  <si>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</si>
  <si>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</si>
  <si>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</si>
  <si>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</si>
  <si>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</si>
  <si>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</si>
  <si>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</si>
  <si>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</si>
  <si>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</si>
  <si>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</si>
  <si>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</si>
  <si>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</si>
  <si>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</si>
  <si>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</si>
  <si>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</si>
  <si>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</si>
  <si>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</si>
  <si>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</si>
  <si>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</si>
  <si>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</si>
  <si>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</si>
  <si>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</si>
  <si>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</si>
  <si>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</si>
  <si>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</si>
  <si>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</si>
  <si>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</si>
  <si>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</si>
  <si>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</si>
  <si>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</si>
  <si>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</si>
  <si>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</si>
  <si>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</si>
  <si>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</si>
  <si>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</si>
  <si>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</si>
  <si>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</si>
  <si>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</si>
  <si>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</si>
  <si>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</si>
  <si>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</si>
  <si>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</si>
  <si>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</si>
  <si>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</si>
  <si>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</si>
  <si>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</si>
  <si>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</si>
  <si>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</si>
  <si>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</si>
  <si>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</si>
  <si>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</si>
  <si>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</si>
  <si>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</si>
  <si>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</si>
  <si>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</si>
  <si>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</si>
  <si>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</si>
  <si>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</si>
  <si>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</si>
  <si>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</si>
  <si>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</si>
  <si>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</si>
  <si>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</si>
  <si>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</si>
  <si>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</si>
  <si>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</si>
  <si>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</si>
  <si>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</si>
  <si>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</si>
  <si>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</si>
  <si>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</si>
  <si>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</si>
  <si>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</si>
  <si>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</si>
  <si>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</si>
  <si>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</si>
  <si>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</si>
  <si>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</si>
  <si>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</si>
  <si>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</si>
  <si>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</si>
  <si>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</si>
  <si>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</si>
  <si>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</si>
  <si>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</si>
  <si>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</si>
  <si>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</si>
  <si>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</si>
  <si>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</si>
  <si>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</si>
  <si>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</si>
  <si>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</si>
  <si>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</si>
  <si>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</si>
  <si>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</si>
  <si>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</si>
  <si>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</si>
  <si>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</si>
  <si>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</si>
  <si>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</si>
  <si>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</si>
  <si>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</si>
  <si>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</si>
  <si>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</si>
  <si>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</si>
  <si>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</si>
  <si>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</si>
  <si>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</si>
  <si>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</si>
  <si>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</si>
  <si>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</si>
  <si>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</si>
  <si>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</si>
  <si>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</si>
  <si>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</si>
  <si>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</si>
  <si>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</si>
  <si>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</si>
  <si>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</si>
  <si>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</si>
  <si>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</si>
  <si>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</si>
  <si>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</si>
  <si>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</si>
  <si>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</si>
  <si>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</si>
  <si>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</si>
  <si>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</si>
  <si>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</si>
  <si>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</si>
  <si>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</si>
  <si>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</si>
  <si>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</si>
  <si>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</si>
  <si>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</si>
  <si>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</si>
  <si>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</si>
  <si>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</si>
  <si>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</si>
  <si>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</si>
  <si>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</si>
  <si>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</si>
  <si>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</si>
  <si>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</si>
  <si>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</si>
  <si>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</si>
  <si>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</si>
  <si>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</si>
  <si>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</si>
  <si>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</si>
  <si>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</si>
  <si>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</si>
  <si>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</si>
  <si>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</si>
  <si>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</si>
  <si>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</si>
  <si>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</si>
  <si>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</si>
  <si>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</si>
  <si>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</si>
  <si>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</si>
  <si>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</si>
  <si>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</si>
  <si>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</si>
  <si>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</si>
  <si>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</si>
  <si>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</si>
  <si>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</si>
  <si>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</si>
  <si>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</si>
  <si>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</si>
  <si>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</si>
  <si>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</si>
  <si>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</si>
  <si>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</si>
  <si>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</si>
  <si>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</si>
  <si>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</si>
  <si>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</si>
  <si>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</si>
  <si>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</si>
  <si>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</si>
  <si>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</si>
  <si>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</si>
  <si>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</si>
  <si>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</si>
  <si>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</si>
  <si>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</si>
  <si>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</si>
  <si>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</si>
  <si>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</si>
  <si>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</si>
  <si>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</si>
  <si>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</si>
  <si>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</si>
  <si>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</si>
  <si>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</si>
  <si>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</si>
  <si>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</si>
  <si>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</si>
  <si>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</si>
  <si>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</si>
  <si>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</si>
  <si>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</si>
  <si>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</si>
  <si>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</si>
  <si>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</si>
  <si>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</si>
  <si>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</si>
  <si>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</si>
  <si>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</si>
  <si>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</si>
  <si>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</si>
  <si>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</si>
  <si>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</si>
  <si>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</si>
  <si>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</si>
  <si>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</si>
  <si>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</si>
  <si>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</si>
  <si>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</si>
  <si>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</si>
  <si>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</si>
  <si>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</si>
  <si>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</si>
  <si>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</si>
  <si>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</si>
  <si>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</si>
  <si>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</si>
  <si>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</si>
  <si>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</si>
  <si>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</si>
  <si>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</si>
  <si>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</si>
  <si>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</si>
  <si>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</si>
  <si>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</si>
  <si>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</si>
  <si>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</si>
  <si>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</si>
  <si>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</si>
  <si>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</si>
  <si>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</si>
  <si>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</si>
  <si>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</si>
  <si>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</si>
  <si>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</si>
  <si>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</si>
  <si>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</si>
  <si>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</si>
  <si>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</si>
  <si>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</si>
  <si>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</si>
  <si>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</si>
  <si>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</si>
  <si>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</si>
  <si>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</si>
  <si>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</si>
  <si>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</si>
  <si>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</si>
  <si>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</si>
  <si>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</si>
  <si>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</si>
  <si>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</si>
  <si>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</si>
  <si>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</si>
  <si>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</si>
  <si>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</si>
  <si>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</si>
  <si>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</si>
  <si>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</si>
  <si>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</si>
  <si>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</si>
  <si>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</si>
  <si>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</si>
  <si>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</si>
  <si>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</si>
  <si>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</si>
  <si>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</si>
  <si>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</si>
  <si>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</si>
  <si>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</si>
  <si>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</si>
  <si>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</si>
  <si>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</si>
  <si>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</si>
  <si>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</si>
  <si>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</si>
  <si>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</si>
  <si>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</si>
  <si>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</si>
  <si>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</si>
  <si>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</si>
  <si>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</si>
  <si>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</si>
  <si>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</si>
  <si>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</si>
  <si>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</si>
  <si>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</si>
  <si>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</si>
  <si>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</si>
  <si>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</si>
  <si>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</si>
  <si>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</si>
  <si>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</si>
  <si>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</si>
  <si>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</si>
  <si>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</si>
  <si>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</si>
  <si>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</si>
  <si>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</si>
  <si>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</si>
  <si>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</si>
  <si>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</si>
  <si>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</si>
  <si>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</si>
  <si>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</si>
  <si>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</si>
  <si>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</si>
  <si>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</si>
  <si>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</si>
  <si>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</si>
  <si>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</si>
  <si>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</si>
  <si>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</si>
  <si>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</si>
  <si>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</si>
  <si>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</si>
  <si>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</si>
  <si>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</si>
  <si>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</si>
  <si>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</si>
  <si>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</si>
  <si>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</si>
  <si>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</si>
  <si>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</si>
  <si>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</si>
  <si>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</si>
  <si>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</si>
  <si>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</si>
  <si>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</si>
  <si>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</si>
  <si>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</si>
  <si>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</si>
  <si>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</si>
  <si>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</si>
  <si>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</si>
  <si>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</si>
  <si>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</si>
  <si>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</si>
  <si>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</si>
  <si>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</si>
  <si>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</si>
  <si>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</si>
  <si>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</si>
  <si>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</si>
  <si>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</si>
  <si>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</si>
  <si>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</si>
  <si>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</si>
  <si>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</si>
  <si>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</si>
  <si>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</si>
  <si>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</si>
  <si>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</si>
  <si>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</si>
  <si>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</si>
  <si>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</si>
  <si>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</si>
  <si>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</si>
  <si>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</si>
  <si>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</si>
  <si>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</si>
  <si>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</si>
  <si>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</si>
  <si>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</si>
  <si>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</si>
  <si>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</si>
  <si>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</si>
  <si>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</si>
  <si>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</si>
  <si>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</si>
  <si>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</si>
  <si>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</si>
  <si>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</si>
  <si>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</si>
  <si>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</si>
  <si>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</si>
  <si>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</si>
  <si>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</si>
  <si>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</si>
  <si>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</si>
  <si>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</si>
  <si>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</si>
  <si>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</si>
  <si>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</si>
  <si>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</si>
  <si>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</si>
  <si>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</si>
  <si>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</si>
  <si>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</si>
  <si>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</si>
  <si>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</si>
  <si>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</si>
  <si>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</si>
  <si>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</si>
  <si>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</si>
  <si>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</si>
  <si>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</si>
  <si>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</si>
  <si>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</si>
  <si>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</si>
  <si>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</si>
  <si>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</si>
  <si>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</si>
  <si>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</si>
  <si>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</si>
  <si>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</si>
  <si>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</si>
  <si>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</si>
  <si>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</si>
  <si>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</si>
  <si>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</si>
  <si>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</si>
  <si>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</si>
  <si>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</si>
  <si>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</si>
  <si>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</si>
  <si>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</si>
  <si>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</si>
  <si>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</si>
  <si>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</si>
  <si>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</si>
  <si>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</si>
  <si>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</si>
  <si>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</si>
  <si>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</si>
  <si>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</si>
  <si>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</si>
  <si>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</si>
  <si>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</si>
  <si>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</si>
  <si>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</si>
  <si>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</si>
  <si>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</si>
  <si>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</si>
  <si>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</si>
  <si>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</si>
  <si>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</si>
  <si>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</si>
  <si>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</si>
  <si>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</si>
  <si>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</si>
  <si>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</si>
  <si>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</si>
  <si>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</si>
  <si>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</si>
  <si>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</si>
  <si>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</si>
  <si>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</si>
  <si>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</si>
  <si>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</si>
  <si>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</si>
  <si>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</si>
  <si>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</si>
  <si>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</si>
  <si>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</si>
  <si>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</si>
  <si>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</si>
  <si>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</si>
  <si>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</si>
  <si>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</si>
  <si>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</si>
  <si>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</si>
  <si>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</si>
  <si>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</si>
  <si>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</si>
  <si>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</si>
  <si>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</si>
  <si>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</si>
  <si>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</si>
  <si>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</si>
  <si>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</si>
  <si>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</si>
  <si>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</si>
  <si>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</si>
  <si>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</si>
  <si>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</si>
  <si>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</si>
  <si>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</si>
  <si>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</si>
  <si>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</si>
  <si>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</si>
  <si>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</si>
  <si>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</si>
  <si>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</si>
  <si>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</si>
  <si>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</si>
  <si>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</si>
  <si>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</si>
  <si>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</si>
  <si>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</si>
  <si>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</si>
  <si>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</si>
  <si>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</si>
  <si>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</si>
  <si>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</si>
  <si>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</si>
  <si>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</si>
  <si>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</si>
  <si>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</si>
  <si>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</si>
  <si>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</si>
  <si>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</si>
  <si>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</si>
  <si>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</si>
  <si>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</si>
  <si>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</si>
  <si>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</si>
  <si>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</si>
  <si>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</si>
  <si>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</si>
  <si>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</si>
  <si>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</si>
  <si>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</si>
  <si>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</si>
  <si>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</si>
  <si>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</si>
  <si>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</si>
  <si>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</si>
  <si>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</si>
  <si>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</si>
  <si>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</si>
  <si>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</si>
  <si>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</si>
  <si>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</si>
  <si>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</si>
  <si>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</si>
  <si>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</si>
  <si>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</si>
  <si>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</si>
  <si>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</si>
  <si>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</si>
  <si>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</si>
  <si>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</si>
  <si>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</si>
  <si>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</si>
  <si>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</si>
  <si>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</si>
  <si>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</si>
  <si>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</si>
  <si>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</si>
  <si>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</si>
  <si>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</si>
  <si>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</si>
  <si>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</si>
  <si>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</si>
  <si>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</si>
  <si>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</si>
  <si>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</si>
  <si>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</si>
  <si>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</si>
  <si>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</si>
  <si>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</si>
  <si>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</si>
  <si>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</si>
  <si>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</si>
  <si>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</si>
  <si>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</si>
  <si>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</si>
  <si>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</si>
  <si>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</si>
  <si>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</si>
  <si>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</si>
  <si>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</si>
  <si>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</si>
  <si>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</si>
  <si>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</si>
  <si>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</si>
  <si>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</si>
  <si>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</si>
  <si>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</si>
  <si>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</si>
  <si>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</si>
  <si>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</si>
  <si>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</si>
  <si>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</si>
  <si>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</si>
  <si>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</si>
  <si>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</si>
  <si>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</si>
  <si>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</si>
  <si>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</si>
  <si>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</si>
  <si>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</si>
  <si>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</si>
  <si>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</si>
  <si>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</si>
  <si>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</si>
  <si>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</si>
  <si>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</si>
  <si>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</si>
  <si>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</si>
  <si>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</si>
  <si>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</si>
  <si>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</si>
  <si>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</si>
  <si>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</si>
  <si>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</si>
  <si>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</si>
  <si>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</si>
  <si>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</si>
  <si>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</si>
  <si>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</si>
  <si>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</si>
  <si>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</si>
  <si>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</si>
  <si>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</si>
  <si>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</si>
  <si>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</si>
  <si>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</si>
  <si>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</si>
  <si>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</si>
  <si>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</si>
  <si>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</si>
  <si>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</si>
  <si>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</si>
  <si>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</si>
  <si>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</si>
  <si>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</si>
  <si>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</si>
  <si>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</si>
  <si>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</si>
  <si>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</si>
  <si>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</si>
  <si>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</si>
  <si>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</si>
  <si>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</si>
  <si>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</si>
  <si>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</si>
  <si>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</si>
  <si>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</si>
  <si>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</si>
  <si>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</si>
  <si>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</si>
  <si>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</si>
  <si>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</si>
  <si>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</si>
  <si>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</si>
  <si>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</si>
  <si>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</si>
  <si>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</si>
  <si>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</si>
  <si>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</si>
  <si>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</si>
  <si>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</si>
  <si>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</si>
  <si>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</si>
  <si>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</si>
  <si>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</si>
  <si>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</si>
  <si>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</si>
  <si>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</si>
  <si>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</si>
  <si>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</si>
  <si>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</si>
  <si>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</si>
  <si>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</si>
  <si>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</si>
  <si>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</si>
  <si>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</si>
  <si>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</si>
  <si>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</si>
  <si>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</si>
  <si>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</si>
  <si>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</si>
  <si>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</si>
  <si>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</si>
  <si>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</si>
  <si>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</si>
  <si>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</si>
  <si>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</si>
  <si>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</si>
  <si>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</si>
  <si>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</si>
  <si>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</si>
  <si>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</si>
  <si>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</si>
  <si>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</si>
  <si>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</si>
  <si>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</si>
  <si>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</si>
  <si>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</si>
  <si>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</si>
  <si>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</si>
  <si>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</si>
  <si>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</si>
  <si>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</si>
  <si>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</si>
  <si>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</si>
  <si>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</si>
  <si>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</si>
  <si>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</si>
  <si>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</si>
  <si>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</si>
  <si>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</si>
  <si>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</si>
  <si>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</si>
  <si>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</si>
  <si>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</si>
  <si>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</si>
  <si>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</si>
  <si>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</si>
  <si>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</si>
  <si>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</si>
  <si>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</si>
  <si>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</si>
  <si>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</si>
  <si>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</si>
  <si>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</si>
  <si>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</si>
  <si>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</si>
  <si>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</si>
  <si>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</si>
  <si>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</si>
  <si>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</si>
  <si>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</si>
  <si>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</si>
  <si>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</si>
  <si>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</si>
  <si>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</si>
  <si>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</si>
  <si>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</si>
  <si>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</si>
  <si>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</si>
  <si>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</si>
  <si>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</si>
  <si>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</si>
  <si>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</si>
  <si>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</si>
  <si>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</si>
  <si>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</si>
  <si>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</si>
  <si>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</si>
  <si>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</si>
  <si>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</si>
  <si>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</si>
  <si>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</si>
  <si>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</si>
  <si>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</si>
  <si>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</si>
  <si>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</si>
  <si>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</si>
  <si>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</si>
  <si>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</si>
  <si>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</si>
  <si>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</si>
  <si>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</si>
  <si>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</si>
  <si>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</si>
  <si>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</si>
  <si>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</si>
  <si>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</si>
  <si>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</si>
  <si>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</si>
  <si>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</si>
  <si>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</si>
  <si>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</si>
  <si>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</si>
  <si>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</si>
  <si>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</si>
  <si>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</si>
  <si>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</si>
  <si>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</si>
  <si>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</si>
  <si>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</si>
  <si>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</si>
  <si>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</si>
  <si>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</si>
  <si>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</si>
  <si>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</si>
  <si>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</si>
  <si>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</si>
  <si>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</si>
  <si>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</si>
  <si>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</si>
  <si>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</si>
  <si>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</si>
  <si>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</si>
  <si>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</si>
  <si>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</si>
  <si>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</si>
  <si>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</si>
  <si>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</si>
  <si>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</si>
  <si>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</si>
  <si>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</si>
  <si>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</si>
  <si>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</si>
  <si>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</si>
  <si>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</si>
  <si>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</si>
  <si>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</si>
  <si>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</si>
  <si>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</si>
  <si>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</si>
  <si>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</si>
  <si>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</si>
  <si>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</si>
  <si>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</si>
  <si>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</si>
  <si>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</si>
  <si>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</si>
  <si>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</si>
  <si>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</si>
  <si>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</si>
  <si>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</si>
  <si>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</si>
  <si>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</si>
  <si>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</si>
  <si>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</si>
  <si>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</si>
  <si>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</si>
  <si>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</si>
  <si>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</si>
  <si>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</si>
  <si>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</si>
  <si>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</si>
  <si>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</si>
  <si>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</si>
  <si>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</si>
  <si>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</si>
  <si>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</si>
  <si>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</si>
  <si>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</si>
  <si>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</si>
  <si>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</si>
  <si>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</si>
  <si>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</si>
  <si>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</si>
  <si>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</si>
  <si>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</si>
  <si>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</si>
  <si>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</si>
  <si>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</si>
  <si>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</si>
  <si>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</si>
  <si>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</si>
  <si>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</si>
  <si>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</si>
  <si>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</si>
  <si>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</si>
  <si>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</si>
  <si>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</si>
  <si>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</si>
  <si>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</si>
  <si>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</si>
  <si>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</si>
  <si>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</si>
  <si>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</si>
  <si>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</si>
  <si>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</si>
  <si>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</si>
  <si>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</si>
  <si>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</si>
  <si>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</si>
  <si>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</si>
  <si>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</si>
  <si>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</si>
  <si>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</si>
  <si>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</si>
  <si>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</si>
  <si>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</si>
  <si>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</si>
  <si>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</si>
  <si>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</si>
  <si>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</si>
  <si>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</si>
  <si>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</si>
  <si>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</si>
  <si>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</si>
  <si>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</si>
  <si>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</si>
  <si>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</si>
  <si>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</si>
  <si>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</si>
  <si>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</si>
  <si>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</si>
  <si>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</si>
  <si>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</si>
  <si>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</si>
  <si>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</si>
  <si>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</si>
  <si>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</si>
  <si>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</si>
  <si>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</si>
  <si>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</si>
  <si>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</si>
  <si>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</si>
  <si>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</si>
  <si>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</si>
  <si>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</si>
  <si>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</si>
  <si>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</si>
  <si>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</si>
  <si>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</si>
  <si>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</si>
  <si>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</si>
  <si>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</si>
  <si>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</si>
  <si>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</si>
  <si>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</si>
  <si>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</si>
  <si>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</si>
  <si>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</si>
  <si>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</si>
  <si>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</si>
  <si>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</si>
  <si>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</si>
  <si>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</si>
  <si>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</si>
  <si>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</si>
  <si>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</si>
  <si>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</si>
  <si>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</si>
  <si>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</si>
  <si>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</si>
  <si>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</si>
  <si>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</si>
  <si>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</si>
  <si>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</si>
  <si>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</si>
  <si>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</si>
  <si>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</si>
  <si>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</si>
  <si>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</si>
  <si>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</si>
  <si>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</si>
  <si>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</si>
  <si>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</si>
  <si>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</si>
  <si>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</si>
  <si>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</si>
  <si>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</si>
  <si>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</si>
  <si>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</si>
  <si>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</si>
  <si>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</si>
  <si>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</si>
  <si>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</si>
  <si>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</si>
  <si>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</si>
  <si>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</si>
  <si>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</si>
  <si>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</si>
  <si>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</si>
  <si>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</si>
  <si>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</si>
  <si>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</si>
  <si>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</si>
  <si>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</si>
  <si>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</si>
  <si>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</si>
  <si>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</si>
  <si>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</si>
  <si>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</si>
  <si>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</si>
  <si>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</si>
  <si>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</si>
  <si>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</si>
  <si>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</si>
  <si>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</si>
  <si>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</si>
  <si>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</si>
  <si>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</si>
  <si>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</si>
  <si>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</si>
  <si>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</si>
  <si>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</si>
  <si>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</si>
  <si>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</si>
  <si>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</si>
  <si>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</si>
  <si>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</si>
  <si>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</si>
  <si>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</si>
  <si>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</si>
  <si>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</si>
  <si>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</si>
  <si>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</si>
  <si>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</si>
  <si>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</si>
  <si>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</si>
  <si>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</si>
  <si>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</si>
  <si>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</si>
  <si>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</si>
  <si>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</si>
  <si>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</si>
  <si>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</si>
  <si>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</si>
  <si>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</si>
  <si>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</si>
  <si>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</si>
  <si>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</si>
  <si>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</si>
  <si>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</si>
  <si>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</si>
  <si>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</si>
  <si>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</si>
  <si>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</si>
  <si>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</si>
  <si>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</si>
  <si>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</si>
  <si>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</si>
  <si>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</si>
  <si>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</si>
  <si>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</si>
  <si>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</si>
  <si>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</si>
  <si>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</si>
  <si>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</si>
  <si>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</si>
  <si>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</si>
  <si>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</si>
  <si>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</si>
  <si>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</si>
  <si>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</si>
  <si>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</si>
  <si>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</si>
  <si>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</si>
  <si>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</si>
  <si>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</si>
  <si>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</si>
  <si>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</si>
  <si>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</si>
  <si>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</si>
  <si>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</si>
  <si>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</si>
  <si>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</si>
  <si>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</si>
  <si>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</si>
  <si>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</si>
  <si>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</si>
  <si>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</si>
  <si>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</si>
  <si>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</si>
  <si>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</si>
  <si>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</si>
  <si>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</si>
  <si>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</si>
  <si>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</si>
  <si>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</si>
  <si>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</si>
  <si>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</si>
  <si>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</si>
  <si>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</si>
  <si>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</si>
  <si>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</si>
  <si>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</si>
  <si>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</si>
  <si>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</si>
  <si>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</si>
  <si>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</si>
  <si>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</si>
  <si>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</si>
  <si>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</si>
  <si>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</si>
  <si>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</si>
  <si>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</si>
  <si>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</si>
  <si>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</si>
  <si>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</si>
  <si>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</si>
  <si>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</si>
  <si>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</si>
  <si>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</si>
  <si>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</si>
  <si>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</si>
  <si>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</si>
  <si>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</si>
  <si>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</si>
  <si>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</si>
  <si>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</si>
  <si>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</si>
  <si>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</si>
  <si>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</si>
  <si>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</si>
  <si>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</si>
  <si>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</si>
  <si>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</si>
  <si>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</si>
  <si>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</si>
  <si>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</si>
  <si>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</si>
  <si>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</si>
  <si>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</si>
  <si>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</si>
  <si>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</si>
  <si>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</si>
  <si>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</si>
  <si>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</si>
  <si>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</si>
  <si>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</si>
  <si>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</si>
  <si>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</si>
  <si>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</si>
  <si>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</si>
  <si>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</si>
  <si>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</si>
  <si>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</si>
  <si>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</si>
  <si>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</si>
  <si>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</si>
  <si>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</si>
  <si>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</si>
  <si>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</si>
  <si>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</si>
  <si>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</si>
  <si>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</si>
  <si>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</si>
  <si>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</si>
  <si>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</si>
  <si>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</si>
  <si>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</si>
  <si>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</si>
  <si>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</si>
  <si>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</si>
  <si>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</si>
  <si>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</si>
  <si>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</si>
  <si>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</si>
  <si>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</si>
  <si>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</si>
  <si>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</si>
  <si>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</si>
  <si>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</si>
  <si>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</si>
  <si>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</si>
  <si>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</si>
  <si>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</si>
  <si>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</si>
  <si>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</si>
  <si>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</si>
  <si>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</si>
  <si>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</si>
  <si>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</si>
  <si>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</si>
  <si>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</si>
  <si>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</si>
  <si>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</si>
  <si>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</si>
  <si>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</si>
  <si>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</si>
  <si>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</si>
  <si>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</si>
  <si>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</si>
  <si>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</si>
  <si>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</si>
  <si>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</si>
  <si>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</si>
  <si>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</si>
  <si>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</si>
  <si>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</si>
  <si>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</si>
  <si>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</si>
  <si>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</si>
  <si>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</si>
  <si>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</si>
  <si>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</si>
  <si>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</si>
  <si>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</si>
  <si>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</si>
  <si>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</si>
  <si>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</si>
  <si>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</si>
  <si>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</si>
  <si>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</si>
  <si>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</si>
  <si>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</si>
  <si>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</si>
  <si>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</si>
  <si>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</si>
  <si>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</si>
  <si>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</si>
  <si>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</si>
  <si>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</si>
  <si>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</si>
  <si>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</si>
  <si>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</si>
  <si>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</si>
  <si>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</si>
  <si>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</si>
  <si>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</si>
  <si>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</si>
  <si>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</si>
  <si>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</si>
  <si>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</si>
  <si>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</si>
  <si>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</si>
  <si>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</si>
  <si>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</si>
  <si>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</si>
  <si>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</si>
  <si>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</si>
  <si>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</si>
  <si>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</si>
  <si>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</si>
  <si>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</si>
  <si>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</si>
  <si>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</si>
  <si>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</si>
  <si>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</si>
  <si>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</si>
  <si>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</si>
  <si>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</si>
  <si>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</si>
  <si>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</si>
  <si>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</si>
  <si>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</si>
  <si>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</si>
  <si>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</si>
  <si>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</si>
  <si>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</si>
  <si>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</si>
  <si>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</si>
  <si>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</si>
  <si>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</si>
  <si>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</si>
  <si>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</si>
  <si>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</si>
  <si>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</si>
  <si>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</si>
  <si>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</si>
  <si>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</si>
  <si>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</si>
  <si>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</si>
  <si>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</si>
  <si>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</si>
  <si>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</si>
  <si>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</si>
  <si>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</si>
  <si>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</si>
  <si>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</si>
  <si>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</si>
  <si>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</si>
  <si>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</si>
  <si>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</si>
  <si>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</si>
  <si>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</si>
  <si>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</si>
  <si>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</si>
  <si>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</si>
  <si>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</si>
  <si>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</si>
  <si>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</si>
  <si>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</si>
  <si>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</si>
  <si>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</si>
  <si>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</si>
  <si>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</si>
  <si>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</si>
  <si>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</si>
  <si>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</si>
  <si>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</si>
  <si>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</si>
  <si>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</si>
  <si>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</si>
  <si>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</si>
  <si>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</si>
  <si>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</si>
  <si>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</si>
  <si>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</si>
  <si>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</si>
  <si>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</si>
  <si>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</si>
  <si>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</si>
  <si>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</si>
  <si>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</si>
  <si>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</si>
  <si>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</si>
  <si>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</si>
  <si>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</si>
  <si>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</si>
  <si>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</si>
  <si>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</si>
  <si>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</si>
  <si>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</si>
  <si>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</si>
  <si>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</si>
  <si>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</si>
  <si>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</si>
  <si>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</si>
  <si>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</si>
  <si>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</si>
  <si>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</si>
  <si>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</si>
  <si>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</si>
  <si>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</si>
  <si>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</si>
  <si>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</si>
  <si>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</si>
  <si>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</si>
  <si>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</si>
  <si>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</si>
  <si>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</si>
  <si>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</si>
  <si>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</si>
  <si>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</si>
  <si>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</si>
  <si>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</si>
  <si>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</si>
  <si>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</si>
  <si>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</si>
  <si>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</si>
  <si>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</si>
  <si>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</si>
  <si>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</si>
  <si>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</si>
  <si>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</si>
  <si>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</si>
  <si>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</si>
  <si>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</si>
  <si>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</si>
  <si>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</si>
  <si>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</si>
  <si>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</si>
  <si>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</si>
  <si>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</si>
  <si>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</si>
  <si>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</si>
  <si>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</si>
  <si>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</si>
  <si>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</si>
  <si>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</si>
  <si>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</si>
  <si>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</si>
  <si>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</si>
  <si>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</si>
  <si>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</si>
  <si>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</si>
  <si>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</si>
  <si>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</si>
  <si>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</si>
  <si>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</si>
  <si>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</si>
  <si>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</si>
  <si>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</si>
  <si>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</si>
  <si>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</si>
  <si>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</si>
  <si>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</si>
  <si>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</si>
  <si>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</si>
  <si>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</si>
  <si>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</si>
  <si>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</si>
  <si>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</si>
  <si>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</si>
  <si>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</si>
  <si>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</si>
  <si>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</si>
  <si>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</si>
  <si>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</si>
  <si>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</si>
  <si>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</si>
  <si>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</si>
  <si>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</si>
  <si>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</si>
  <si>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</si>
  <si>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</si>
  <si>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</si>
  <si>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</si>
  <si>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</si>
  <si>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</si>
  <si>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</si>
  <si>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</si>
  <si>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</si>
  <si>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</si>
  <si>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</si>
  <si>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</si>
  <si>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</si>
  <si>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</si>
  <si>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</si>
  <si>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</si>
  <si>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</si>
  <si>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</si>
  <si>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</si>
  <si>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</si>
  <si>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</si>
  <si>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</si>
  <si>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</si>
  <si>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</si>
  <si>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</si>
  <si>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</si>
  <si>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</si>
  <si>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</si>
  <si>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</si>
  <si>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</si>
  <si>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</si>
  <si>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</si>
  <si>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</si>
  <si>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</si>
  <si>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</si>
  <si>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</si>
  <si>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</si>
  <si>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</si>
  <si>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</si>
  <si>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</si>
  <si>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</si>
  <si>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</si>
  <si>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</si>
  <si>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</si>
  <si>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</si>
  <si>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</si>
  <si>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</si>
  <si>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</si>
  <si>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</si>
  <si>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</si>
  <si>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</si>
  <si>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</si>
  <si>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</si>
  <si>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</si>
  <si>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</si>
  <si>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</si>
  <si>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</si>
  <si>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</si>
  <si>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</si>
  <si>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</si>
  <si>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</si>
  <si>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</si>
  <si>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</si>
  <si>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</si>
  <si>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</si>
  <si>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</si>
  <si>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</si>
  <si>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</si>
  <si>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</si>
  <si>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</si>
  <si>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</si>
  <si>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</si>
  <si>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</si>
  <si>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</si>
  <si>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</si>
  <si>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</si>
  <si>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</si>
  <si>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</si>
  <si>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</si>
  <si>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</si>
  <si>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</si>
  <si>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</si>
  <si>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</si>
  <si>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</si>
  <si>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</si>
  <si>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</si>
  <si>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</si>
  <si>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</si>
  <si>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</si>
  <si>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</si>
  <si>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</si>
  <si>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</si>
  <si>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</si>
  <si>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</si>
  <si>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</si>
  <si>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</si>
  <si>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</si>
  <si>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</si>
  <si>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</si>
  <si>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</si>
  <si>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</si>
  <si>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</si>
  <si>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</si>
  <si>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</si>
  <si>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</si>
  <si>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</si>
  <si>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</si>
  <si>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</si>
  <si>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</si>
  <si>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</si>
  <si>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</si>
  <si>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</si>
  <si>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</si>
  <si>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</si>
  <si>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</si>
  <si>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</si>
  <si>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</si>
  <si>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</si>
  <si>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</si>
  <si>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</si>
  <si>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</si>
  <si>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</si>
  <si>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</si>
  <si>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</si>
  <si>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</si>
  <si>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</si>
  <si>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</si>
  <si>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</si>
  <si>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</si>
  <si>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</si>
  <si>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</si>
  <si>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</si>
  <si>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</si>
  <si>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</si>
  <si>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</si>
  <si>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</si>
  <si>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</si>
  <si>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</si>
  <si>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</si>
  <si>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</si>
  <si>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</si>
  <si>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</si>
  <si>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</si>
  <si>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</si>
  <si>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</si>
  <si>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</si>
  <si>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</si>
  <si>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</si>
  <si>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</si>
  <si>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</si>
  <si>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</si>
  <si>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</si>
  <si>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</si>
  <si>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</si>
  <si>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</si>
  <si>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</si>
  <si>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</si>
  <si>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</si>
  <si>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</si>
  <si>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</si>
  <si>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</si>
  <si>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</si>
  <si>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</si>
  <si>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</si>
  <si>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</si>
  <si>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</si>
  <si>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</si>
  <si>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</si>
  <si>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</si>
  <si>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</si>
  <si>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</si>
  <si>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</si>
  <si>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</si>
  <si>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</si>
  <si>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</si>
  <si>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</si>
  <si>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</si>
  <si>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</si>
  <si>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</si>
  <si>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</si>
  <si>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</si>
  <si>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</si>
  <si>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</si>
  <si>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</si>
  <si>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</si>
  <si>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</si>
  <si>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</si>
  <si>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</si>
  <si>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</si>
  <si>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</si>
  <si>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</si>
  <si>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</si>
  <si>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</si>
  <si>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</si>
  <si>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</si>
  <si>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</si>
  <si>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</si>
  <si>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</si>
  <si>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</si>
  <si>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</si>
  <si>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</si>
  <si>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</si>
  <si>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</si>
  <si>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</si>
  <si>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</si>
  <si>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</si>
  <si>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</si>
  <si>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</si>
  <si>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</si>
  <si>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</si>
  <si>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</si>
  <si>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</si>
  <si>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</si>
  <si>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</si>
  <si>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</si>
  <si>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</si>
  <si>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</si>
  <si>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</si>
  <si>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</si>
  <si>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</si>
  <si>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</si>
  <si>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</si>
  <si>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</si>
  <si>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</si>
  <si>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</si>
  <si>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</si>
  <si>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</si>
  <si>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</si>
  <si>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</si>
  <si>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</si>
  <si>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</si>
  <si>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</si>
  <si>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</si>
  <si>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</si>
  <si>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</si>
  <si>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</si>
  <si>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</si>
  <si>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</si>
  <si>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</si>
  <si>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</si>
  <si>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</si>
  <si>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</si>
  <si>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</si>
  <si>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</si>
  <si>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</si>
  <si>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</si>
  <si>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</si>
  <si>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</si>
  <si>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</si>
  <si>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</si>
  <si>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</si>
  <si>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</si>
  <si>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</si>
  <si>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</si>
  <si>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</si>
  <si>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</si>
  <si>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</si>
  <si>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</si>
  <si>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</si>
  <si>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</si>
  <si>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</si>
  <si>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</si>
  <si>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</si>
  <si>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</si>
  <si>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</si>
  <si>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</si>
  <si>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</si>
  <si>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</si>
  <si>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</si>
  <si>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</si>
  <si>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</si>
  <si>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</si>
  <si>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</si>
  <si>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</si>
  <si>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</si>
  <si>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</si>
  <si>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</si>
  <si>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</si>
  <si>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</si>
  <si>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</si>
  <si>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</si>
  <si>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</si>
  <si>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</si>
  <si>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</si>
  <si>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</si>
  <si>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</si>
  <si>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</si>
  <si>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</si>
  <si>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</si>
  <si>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</si>
  <si>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</si>
  <si>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</si>
  <si>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</si>
  <si>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</si>
  <si>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</si>
  <si>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</si>
  <si>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</si>
  <si>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</si>
  <si>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</si>
  <si>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</si>
  <si>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</si>
  <si>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</si>
  <si>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</si>
  <si>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</si>
  <si>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</si>
  <si>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</si>
  <si>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</si>
  <si>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</si>
  <si>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</si>
  <si>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</si>
  <si>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</si>
  <si>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</si>
  <si>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</si>
  <si>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</si>
  <si>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</si>
  <si>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</si>
  <si>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</si>
  <si>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</si>
  <si>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</si>
  <si>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</si>
  <si>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</si>
  <si>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</si>
  <si>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</si>
  <si>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</si>
  <si>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</si>
  <si>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</si>
  <si>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</si>
  <si>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</si>
  <si>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</si>
  <si>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</si>
  <si>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</si>
  <si>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</si>
  <si>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</si>
  <si>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</si>
  <si>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</si>
  <si>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</si>
  <si>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</si>
  <si>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</si>
  <si>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</si>
  <si>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</si>
  <si>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</si>
  <si>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</si>
  <si>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</si>
  <si>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</si>
  <si>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</si>
  <si>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</si>
  <si>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</si>
  <si>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</si>
  <si>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</si>
  <si>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</si>
  <si>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</si>
  <si>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</si>
  <si>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</si>
  <si>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</si>
  <si>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</si>
  <si>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</si>
  <si>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</si>
  <si>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</si>
  <si>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</si>
  <si>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</si>
  <si>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</si>
  <si>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</si>
  <si>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</si>
  <si>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</si>
  <si>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</si>
  <si>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</si>
  <si>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</si>
  <si>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</si>
  <si>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</si>
  <si>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</si>
  <si>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</si>
  <si>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</si>
  <si>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</si>
  <si>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</si>
  <si>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</si>
  <si>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</si>
  <si>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</si>
  <si>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</si>
  <si>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</si>
  <si>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</si>
  <si>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</si>
  <si>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</si>
  <si>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</si>
  <si>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</si>
  <si>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</si>
  <si>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</si>
  <si>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</si>
  <si>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</si>
  <si>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</si>
  <si>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</si>
  <si>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</si>
  <si>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</si>
  <si>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</si>
  <si>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</si>
  <si>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</si>
  <si>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</si>
  <si>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</si>
  <si>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</si>
  <si>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</si>
  <si>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</si>
  <si>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</si>
  <si>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</si>
  <si>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</si>
  <si>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</si>
  <si>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</si>
  <si>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</si>
  <si>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</si>
  <si>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</si>
  <si>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</si>
  <si>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</si>
  <si>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</si>
  <si>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</si>
  <si>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</si>
  <si>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</si>
  <si>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</si>
  <si>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</si>
  <si>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</si>
  <si>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</si>
  <si>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</si>
  <si>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</si>
  <si>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</si>
  <si>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</si>
  <si>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</si>
  <si>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</si>
  <si>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</si>
  <si>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</si>
  <si>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</si>
  <si>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</si>
  <si>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</si>
  <si>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</si>
  <si>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</si>
  <si>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</si>
  <si>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</si>
  <si>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</si>
  <si>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</si>
  <si>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</si>
  <si>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</si>
  <si>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</si>
  <si>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</si>
  <si>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</si>
  <si>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</si>
  <si>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</si>
  <si>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PEDRO ALONSO PALACIOS RUBIANO</t>
  </si>
  <si>
    <t>6616800 EXT 195</t>
  </si>
  <si>
    <t>biblioteca@unillanos.edu.co</t>
  </si>
  <si>
    <t>Estadisticas de prestamo material bibliografico</t>
  </si>
  <si>
    <t>Capacitaciones en Bases de Datos Realizadas</t>
  </si>
  <si>
    <t>Direccion</t>
  </si>
  <si>
    <t>Adquisiciones de Material Bilbiografico Realizadas</t>
  </si>
  <si>
    <t>Adquisiciones de Bases de Datos Virtuales</t>
  </si>
  <si>
    <t>Renovación de Vigencias Convenios Bases de Datos y Biblioteca Luis Angel Arango</t>
  </si>
  <si>
    <t>Estadisticas de uso bases de datos Virtuales</t>
  </si>
  <si>
    <t>Estadisticas de consulta</t>
  </si>
  <si>
    <t>Estadisticas de prestamos libros Bilbioteca Luis Angel Arango</t>
  </si>
  <si>
    <t>Informe Semestral de Usuarios Morosos y/o Sancionados</t>
  </si>
  <si>
    <t>Procesos Técnicos</t>
  </si>
  <si>
    <t>Informe de Usuarios Morosos y/o Sancionados</t>
  </si>
  <si>
    <t>Informes de Gestión</t>
  </si>
  <si>
    <t>Reporte del numero de accesos a las diferentes bases de Datos, segmentando la información de acuerdo a las materias y a las diferentes áreas del Conocimiento.</t>
  </si>
  <si>
    <t>Reporte del numero de servicios de Prestamos dados en las bibliotecas que componen el Sistema de Bilbiotecas, esta información es clasificada de acuerdo a los programas academicos y a las diferentes áreas del conocimiento</t>
  </si>
  <si>
    <t>Reporte del numero de servicios de Consultas por parte de los usuarios en las bibliotecas que componen el Sistema de Bilbiotecas, esta información es clasificada de acuerdo a los programas academicos y a las diferentes áreas del conocimiento</t>
  </si>
  <si>
    <t>Reporte del numero de solicitudes del material bibliografico ofertado en Convenio por intermedio de la Bilbioteca Luis Angel Arango.</t>
  </si>
  <si>
    <t>Informe de las capacitaciones realizadas   a los usuarios del sistema de Bilbiotecas sobre el manejo y uso de las bases de datos virtuales ofertadas.</t>
  </si>
  <si>
    <t>Reporte de las adquisiciones del material bibliografico.</t>
  </si>
  <si>
    <t>Reporte de las adquisiciones de Convenios con Bases de Datos Virtuales.</t>
  </si>
  <si>
    <t>Reporte de Renovaciones de Convenios con Bases de Datos Virtuales y convenio Luis Angel Arango.</t>
  </si>
  <si>
    <t>Listado de los usuarios moros y/o sancionados por el sistema de Bibliotecas.</t>
  </si>
  <si>
    <t>Informe de Gestión de actividades realizadas, metas alcanzadas, cubrimiento y servicio del sistema de Bilbiotecas.</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</si>
</sst>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260">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9" fillId="4" borderId="0" xfId="2" applyFont="1" applyFill="1" applyBorder="1" applyProtection="1">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5" borderId="0" xfId="0" applyFill="1" applyAlignment="1" applyProtection="1">
      <alignment horizontal="center" vertical="center"/>
      <protection locked="0"/>
    </xf>
    <xf numFmtId="0" fontId="0" fillId="16" borderId="0" xfId="0" applyFill="1" applyAlignment="1" applyProtection="1">
      <alignment horizontal="center" vertical="center"/>
      <protection locked="0"/>
    </xf>
    <xf numFmtId="0" fontId="0" fillId="17" borderId="0" xfId="0" applyFill="1" applyAlignment="1" applyProtection="1">
      <alignment horizontal="center" vertical="center"/>
      <protection locked="0"/>
    </xf>
    <xf numFmtId="0" fontId="0" fillId="18"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20" fillId="19"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2"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5" fillId="7" borderId="0" xfId="0" applyFont="1" applyFill="1" applyAlignment="1" applyProtection="1">
      <alignment horizontal="center"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8" borderId="0" xfId="0" applyFont="1" applyFill="1" applyAlignment="1" applyProtection="1">
      <alignment horizontal="center" vertical="center"/>
      <protection locked="0"/>
    </xf>
    <xf numFmtId="0" fontId="31" fillId="10" borderId="0" xfId="0" applyFont="1" applyFill="1" applyAlignment="1" applyProtection="1">
      <alignment horizontal="center" vertical="center" wrapText="1"/>
      <protection locked="0"/>
    </xf>
    <xf numFmtId="0" fontId="27" fillId="4" borderId="0" xfId="0" applyFont="1" applyFill="1" applyProtection="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0" fillId="3" borderId="3" xfId="0" applyFill="1" applyBorder="1" applyAlignment="1" applyProtection="1">
      <alignment horizontal="center" vertical="center" wrapText="1"/>
      <protection locked="0"/>
    </xf>
    <xf numFmtId="0" fontId="0" fillId="3" borderId="3" xfId="0" applyFill="1" applyBorder="1" applyAlignment="1" applyProtection="1">
      <alignment horizontal="left" vertical="center" wrapText="1"/>
      <protection locked="0"/>
    </xf>
    <xf numFmtId="0" fontId="0" fillId="2" borderId="3" xfId="0" applyFill="1" applyBorder="1" applyAlignment="1" applyProtection="1">
      <alignment horizontal="center" vertical="center" wrapText="1"/>
      <protection locked="0"/>
    </xf>
    <xf numFmtId="0" fontId="0" fillId="3" borderId="3" xfId="0" applyNumberFormat="1" applyFill="1" applyBorder="1" applyAlignment="1" applyProtection="1">
      <alignment horizontal="center" vertical="center" wrapText="1"/>
      <protection locked="0"/>
    </xf>
    <xf numFmtId="0" fontId="0" fillId="4" borderId="3" xfId="0" applyNumberFormat="1" applyFill="1" applyBorder="1" applyAlignment="1" applyProtection="1">
      <alignment horizontal="center" vertical="center" wrapText="1"/>
      <protection locked="0"/>
    </xf>
    <xf numFmtId="0" fontId="0" fillId="4" borderId="3" xfId="0" applyFill="1" applyBorder="1" applyAlignment="1" applyProtection="1">
      <alignment horizontal="center" vertical="center" wrapText="1"/>
      <protection locked="0"/>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center"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0" fillId="3" borderId="4" xfId="0" applyFill="1" applyBorder="1" applyAlignment="1" applyProtection="1">
      <alignment horizontal="center" wrapText="1"/>
      <protection locked="0"/>
    </xf>
    <xf numFmtId="0" fontId="6" fillId="3" borderId="5" xfId="1" applyFill="1" applyBorder="1" applyAlignment="1" applyProtection="1">
      <alignment horizontal="center" wrapText="1"/>
      <protection locked="0"/>
    </xf>
    <xf numFmtId="0" fontId="0" fillId="3" borderId="5" xfId="0" applyFill="1" applyBorder="1" applyAlignment="1" applyProtection="1">
      <alignment horizontal="center" wrapText="1"/>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wrapText="1"/>
      <protection locked="0" hidden="1"/>
    </xf>
    <xf numFmtId="0" fontId="0" fillId="3" borderId="1" xfId="0"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9" fillId="4" borderId="0" xfId="2" applyFont="1" applyFill="1" applyBorder="1" applyAlignment="1" applyProtection="1">
      <alignment horizontal="center"/>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txPr>
              <a:bodyPr/>
              <a:lstStyle/>
              <a:p>
                <a:pPr>
                  <a:defRPr lang="es-CO"/>
                </a:pPr>
                <a:endParaRPr lang="es-CO"/>
              </a:p>
            </c:txPr>
            <c:dLblPos val="b"/>
            <c:showVal val="1"/>
            <c:showCatName val="1"/>
          </c:dLbls>
          <c:xVal>
            <c:numRef>
              <c:f>'Graf. Priorización'!$C$30:$C$54</c:f>
              <c:numCache>
                <c:formatCode>General</c:formatCode>
                <c:ptCount val="25"/>
                <c:pt idx="0">
                  <c:v>1.75</c:v>
                </c:pt>
                <c:pt idx="1">
                  <c:v>1.75</c:v>
                </c:pt>
                <c:pt idx="2">
                  <c:v>1.75</c:v>
                </c:pt>
                <c:pt idx="3">
                  <c:v>1.75</c:v>
                </c:pt>
                <c:pt idx="4">
                  <c:v>1.75</c:v>
                </c:pt>
                <c:pt idx="5">
                  <c:v>2</c:v>
                </c:pt>
                <c:pt idx="6">
                  <c:v>2</c:v>
                </c:pt>
                <c:pt idx="7">
                  <c:v>2</c:v>
                </c:pt>
                <c:pt idx="8">
                  <c:v>1.75</c:v>
                </c:pt>
                <c:pt idx="9">
                  <c:v>2.5</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1.65</c:v>
                </c:pt>
                <c:pt idx="1">
                  <c:v>1.32</c:v>
                </c:pt>
                <c:pt idx="2">
                  <c:v>1.32</c:v>
                </c:pt>
                <c:pt idx="3">
                  <c:v>1.32</c:v>
                </c:pt>
                <c:pt idx="4">
                  <c:v>1.32</c:v>
                </c:pt>
                <c:pt idx="5">
                  <c:v>1.65</c:v>
                </c:pt>
                <c:pt idx="6">
                  <c:v>1.98</c:v>
                </c:pt>
                <c:pt idx="7">
                  <c:v>1.98</c:v>
                </c:pt>
                <c:pt idx="8">
                  <c:v>1.98</c:v>
                </c:pt>
                <c:pt idx="9">
                  <c:v>1.98</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59048704"/>
        <c:axId val="59050240"/>
      </c:bubbleChart>
      <c:valAx>
        <c:axId val="59048704"/>
        <c:scaling>
          <c:orientation val="minMax"/>
          <c:max val="4"/>
        </c:scaling>
        <c:axPos val="b"/>
        <c:numFmt formatCode="General" sourceLinked="1"/>
        <c:tickLblPos val="nextTo"/>
        <c:txPr>
          <a:bodyPr/>
          <a:lstStyle/>
          <a:p>
            <a:pPr>
              <a:defRPr lang="es-ES"/>
            </a:pPr>
            <a:endParaRPr lang="es-CO"/>
          </a:p>
        </c:txPr>
        <c:crossAx val="59050240"/>
        <c:crosses val="autoZero"/>
        <c:crossBetween val="midCat"/>
        <c:majorUnit val="0.5"/>
      </c:valAx>
      <c:valAx>
        <c:axId val="59050240"/>
        <c:scaling>
          <c:orientation val="minMax"/>
          <c:max val="4"/>
        </c:scaling>
        <c:axPos val="l"/>
        <c:majorGridlines/>
        <c:numFmt formatCode="General" sourceLinked="1"/>
        <c:tickLblPos val="nextTo"/>
        <c:txPr>
          <a:bodyPr/>
          <a:lstStyle/>
          <a:p>
            <a:pPr>
              <a:defRPr lang="es-ES"/>
            </a:pPr>
            <a:endParaRPr lang="es-CO"/>
          </a:p>
        </c:txPr>
        <c:crossAx val="59048704"/>
        <c:crosses val="autoZero"/>
        <c:crossBetween val="midCat"/>
        <c:majorUnit val="0.5"/>
      </c:valAx>
    </c:plotArea>
    <c:plotVisOnly val="1"/>
    <c:dispBlanksAs val="gap"/>
  </c:chart>
  <c:printSettings>
    <c:headerFooter/>
    <c:pageMargins b="0.75000000000000155" l="0.70000000000000062" r="0.70000000000000062" t="0.750000000000001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3375" y="295275"/>
          <a:ext cx="1838325" cy="390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3423" y="1247775"/>
          <a:ext cx="1379701" cy="485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14376" y="304800"/>
          <a:ext cx="1476374" cy="466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3268325" y="247650"/>
          <a:ext cx="866775"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09625" y="304800"/>
          <a:ext cx="188595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417399</xdr:colOff>
      <xdr:row>4</xdr:row>
      <xdr:rowOff>41842</xdr:rowOff>
    </xdr:to>
    <xdr:pic>
      <xdr:nvPicPr>
        <xdr:cNvPr id="15" name="14 Imagen" descr="x"/>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4375" y="304800"/>
          <a:ext cx="160020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734425" y="247650"/>
          <a:ext cx="0"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933449" y="364331"/>
          <a:ext cx="1840707" cy="4859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58666" y="301943"/>
          <a:ext cx="1954489" cy="4910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biblioteca@unillanos.edu.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topLeftCell="A2" workbookViewId="0">
      <selection activeCell="B28" sqref="B28"/>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7"/>
      <c r="C5" s="118" t="s">
        <v>1757</v>
      </c>
      <c r="D5" s="119" t="s">
        <v>1970</v>
      </c>
      <c r="E5" s="119"/>
      <c r="F5" s="120"/>
      <c r="G5" s="188"/>
      <c r="H5" s="189"/>
    </row>
    <row r="6" spans="2:8">
      <c r="B6" s="121"/>
      <c r="C6" s="45"/>
      <c r="D6" s="2"/>
      <c r="E6" s="2"/>
      <c r="F6" s="46"/>
      <c r="G6" s="190"/>
      <c r="H6" s="191"/>
    </row>
    <row r="7" spans="2:8">
      <c r="B7" s="121"/>
      <c r="C7" s="47" t="s">
        <v>1758</v>
      </c>
      <c r="D7" s="3" t="s">
        <v>1962</v>
      </c>
      <c r="E7" s="11"/>
      <c r="F7" s="48"/>
      <c r="G7" s="190"/>
      <c r="H7" s="191"/>
    </row>
    <row r="8" spans="2:8">
      <c r="B8" s="122"/>
      <c r="C8" s="49"/>
      <c r="D8" s="50"/>
      <c r="E8" s="50"/>
      <c r="F8" s="51"/>
      <c r="G8" s="192"/>
      <c r="H8" s="193"/>
    </row>
    <row r="9" spans="2:8" ht="27" customHeight="1">
      <c r="B9" s="123" t="s">
        <v>1759</v>
      </c>
      <c r="C9" s="194" t="s">
        <v>1969</v>
      </c>
      <c r="D9" s="195"/>
      <c r="E9" s="195"/>
      <c r="F9" s="195"/>
      <c r="G9" s="195"/>
      <c r="H9" s="196"/>
    </row>
    <row r="10" spans="2:8">
      <c r="B10" s="197" t="s">
        <v>1760</v>
      </c>
      <c r="C10" s="42" t="s">
        <v>1761</v>
      </c>
      <c r="D10" s="42" t="s">
        <v>60</v>
      </c>
      <c r="E10" s="42" t="s">
        <v>1762</v>
      </c>
      <c r="F10" s="42" t="s">
        <v>1763</v>
      </c>
      <c r="G10" s="42" t="s">
        <v>1764</v>
      </c>
      <c r="H10" s="124" t="s">
        <v>1765</v>
      </c>
    </row>
    <row r="11" spans="2:8">
      <c r="B11" s="198"/>
      <c r="C11" s="131" t="s">
        <v>1963</v>
      </c>
      <c r="D11" s="43" t="s">
        <v>1965</v>
      </c>
      <c r="E11" s="43" t="s">
        <v>1967</v>
      </c>
      <c r="F11" s="44">
        <v>40889</v>
      </c>
      <c r="G11" s="43" t="s">
        <v>1968</v>
      </c>
      <c r="H11" s="125"/>
    </row>
    <row r="12" spans="2:8">
      <c r="B12" s="199"/>
      <c r="C12" s="131" t="s">
        <v>1964</v>
      </c>
      <c r="D12" s="43" t="s">
        <v>1966</v>
      </c>
      <c r="E12" s="43" t="s">
        <v>1967</v>
      </c>
      <c r="F12" s="44"/>
      <c r="G12" s="43" t="s">
        <v>1968</v>
      </c>
      <c r="H12" s="132">
        <v>40905</v>
      </c>
    </row>
    <row r="13" spans="2:8">
      <c r="B13" s="133"/>
      <c r="C13" s="134"/>
      <c r="D13" s="113"/>
      <c r="E13" s="113"/>
      <c r="F13" s="135"/>
      <c r="G13" s="113"/>
      <c r="H13" s="135"/>
    </row>
    <row r="14" spans="2:8">
      <c r="B14" s="133"/>
      <c r="C14" s="134"/>
      <c r="D14" s="113"/>
      <c r="E14" s="113"/>
      <c r="F14" s="135"/>
      <c r="G14" s="113"/>
      <c r="H14" s="135"/>
    </row>
    <row r="15" spans="2:8">
      <c r="B15" s="4"/>
      <c r="C15" s="113"/>
      <c r="D15" s="114"/>
      <c r="E15" s="115"/>
      <c r="F15" s="116"/>
      <c r="G15" s="113"/>
      <c r="H15" s="113"/>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topLeftCell="A13" zoomScale="80" zoomScaleNormal="80" workbookViewId="0">
      <selection activeCell="C23" sqref="C23:H23"/>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201" t="s">
        <v>1787</v>
      </c>
      <c r="C7" s="202"/>
      <c r="D7" s="202"/>
      <c r="E7" s="202"/>
      <c r="F7" s="202"/>
      <c r="G7" s="202"/>
      <c r="H7" s="202"/>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203" t="s">
        <v>60</v>
      </c>
      <c r="D14" s="204"/>
      <c r="E14" s="204"/>
      <c r="F14" s="204"/>
      <c r="G14" s="204"/>
      <c r="H14" s="205"/>
    </row>
    <row r="15" spans="1:9" s="12" customFormat="1" ht="39.75" customHeight="1">
      <c r="B15" s="65" t="s">
        <v>10</v>
      </c>
      <c r="C15" s="200" t="s">
        <v>1780</v>
      </c>
      <c r="D15" s="200"/>
      <c r="E15" s="200"/>
      <c r="F15" s="200"/>
      <c r="G15" s="200"/>
      <c r="H15" s="200"/>
    </row>
    <row r="16" spans="1:9" s="12" customFormat="1" ht="39.75" customHeight="1">
      <c r="B16" s="65" t="s">
        <v>60</v>
      </c>
      <c r="C16" s="200" t="s">
        <v>1798</v>
      </c>
      <c r="D16" s="200"/>
      <c r="E16" s="200"/>
      <c r="F16" s="200"/>
      <c r="G16" s="200"/>
      <c r="H16" s="200"/>
      <c r="I16" s="53"/>
    </row>
    <row r="17" spans="2:9" s="12" customFormat="1" ht="39.75" customHeight="1">
      <c r="B17" s="65" t="s">
        <v>0</v>
      </c>
      <c r="C17" s="200" t="s">
        <v>1782</v>
      </c>
      <c r="D17" s="200"/>
      <c r="E17" s="200"/>
      <c r="F17" s="200"/>
      <c r="G17" s="200"/>
      <c r="H17" s="200"/>
      <c r="I17" s="53"/>
    </row>
    <row r="18" spans="2:9" s="12" customFormat="1" ht="39.75" customHeight="1">
      <c r="B18" s="65" t="s">
        <v>1790</v>
      </c>
      <c r="C18" s="200" t="s">
        <v>1781</v>
      </c>
      <c r="D18" s="200"/>
      <c r="E18" s="200"/>
      <c r="F18" s="200"/>
      <c r="G18" s="200"/>
      <c r="H18" s="200"/>
    </row>
    <row r="19" spans="2:9" s="12" customFormat="1" ht="39.75" customHeight="1">
      <c r="B19" s="65" t="s">
        <v>47</v>
      </c>
      <c r="C19" s="200" t="s">
        <v>1797</v>
      </c>
      <c r="D19" s="200"/>
      <c r="E19" s="200"/>
      <c r="F19" s="200"/>
      <c r="G19" s="200"/>
      <c r="H19" s="200"/>
    </row>
    <row r="20" spans="2:9" s="12" customFormat="1" ht="39.75" customHeight="1">
      <c r="B20" s="65" t="s">
        <v>1799</v>
      </c>
      <c r="C20" s="200" t="s">
        <v>1783</v>
      </c>
      <c r="D20" s="200"/>
      <c r="E20" s="200"/>
      <c r="F20" s="200"/>
      <c r="G20" s="200"/>
      <c r="H20" s="200"/>
      <c r="I20" s="53"/>
    </row>
    <row r="21" spans="2:9" s="12" customFormat="1" ht="39.75" customHeight="1">
      <c r="B21" s="65" t="s">
        <v>53</v>
      </c>
      <c r="C21" s="200" t="s">
        <v>1801</v>
      </c>
      <c r="D21" s="200"/>
      <c r="E21" s="200"/>
      <c r="F21" s="200"/>
      <c r="G21" s="200"/>
      <c r="H21" s="200"/>
      <c r="I21" s="53"/>
    </row>
    <row r="22" spans="2:9" s="12" customFormat="1" ht="39.75" customHeight="1">
      <c r="B22" s="65" t="s">
        <v>1773</v>
      </c>
      <c r="C22" s="200" t="s">
        <v>1804</v>
      </c>
      <c r="D22" s="200"/>
      <c r="E22" s="200"/>
      <c r="F22" s="200"/>
      <c r="G22" s="200"/>
      <c r="H22" s="200"/>
      <c r="I22" s="53"/>
    </row>
    <row r="23" spans="2:9" s="12" customFormat="1" ht="39.75" customHeight="1">
      <c r="B23" s="65" t="s">
        <v>61</v>
      </c>
      <c r="C23" s="200" t="s">
        <v>1784</v>
      </c>
      <c r="D23" s="200"/>
      <c r="E23" s="200"/>
      <c r="F23" s="200"/>
      <c r="G23" s="200"/>
      <c r="H23" s="200"/>
      <c r="I23" s="53"/>
    </row>
    <row r="24" spans="2:9" s="12" customFormat="1" ht="39.75" customHeight="1">
      <c r="B24" s="65" t="s">
        <v>20</v>
      </c>
      <c r="C24" s="200" t="s">
        <v>1785</v>
      </c>
      <c r="D24" s="200"/>
      <c r="E24" s="200"/>
      <c r="F24" s="200"/>
      <c r="G24" s="200"/>
      <c r="H24" s="200"/>
      <c r="I24" s="53"/>
    </row>
    <row r="25" spans="2:9" s="12" customFormat="1" ht="39.75" customHeight="1">
      <c r="B25" s="65" t="s">
        <v>38</v>
      </c>
      <c r="C25" s="200" t="s">
        <v>1786</v>
      </c>
      <c r="D25" s="200"/>
      <c r="E25" s="200"/>
      <c r="F25" s="200"/>
      <c r="G25" s="200"/>
      <c r="H25" s="200"/>
      <c r="I25" s="53"/>
    </row>
    <row r="26" spans="2:9" s="12" customFormat="1" ht="66.75" customHeight="1">
      <c r="B26" s="64" t="s">
        <v>1846</v>
      </c>
      <c r="C26" s="200" t="s">
        <v>1843</v>
      </c>
      <c r="D26" s="200"/>
      <c r="E26" s="200"/>
      <c r="F26" s="200"/>
      <c r="G26" s="200"/>
      <c r="H26" s="200"/>
    </row>
    <row r="27" spans="2:9" s="12" customFormat="1" ht="93" customHeight="1">
      <c r="B27" s="64" t="s">
        <v>1847</v>
      </c>
      <c r="C27" s="200" t="s">
        <v>1844</v>
      </c>
      <c r="D27" s="200"/>
      <c r="E27" s="200"/>
      <c r="F27" s="200"/>
      <c r="G27" s="200"/>
      <c r="H27" s="200"/>
    </row>
    <row r="28" spans="2:9" s="12" customFormat="1" ht="59.25" customHeight="1">
      <c r="B28" s="64" t="s">
        <v>1848</v>
      </c>
      <c r="C28" s="200" t="s">
        <v>1845</v>
      </c>
      <c r="D28" s="200"/>
      <c r="E28" s="200"/>
      <c r="F28" s="200"/>
      <c r="G28" s="200"/>
      <c r="H28" s="200"/>
    </row>
    <row r="29" spans="2:9" s="12" customFormat="1" ht="12.75" customHeight="1"/>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3:H23"/>
    <mergeCell ref="B7:H7"/>
    <mergeCell ref="C14:H14"/>
    <mergeCell ref="C15:H15"/>
    <mergeCell ref="C16:H16"/>
    <mergeCell ref="C17:H17"/>
    <mergeCell ref="C18:H18"/>
    <mergeCell ref="C19:H19"/>
    <mergeCell ref="C20:H20"/>
    <mergeCell ref="C21:H21"/>
    <mergeCell ref="C22:H22"/>
    <mergeCell ref="C26:H26"/>
    <mergeCell ref="C27:H27"/>
    <mergeCell ref="C28:H28"/>
    <mergeCell ref="C24:H24"/>
    <mergeCell ref="C25:H25"/>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abSelected="1" zoomScale="85" zoomScaleNormal="85" workbookViewId="0">
      <selection activeCell="B34" sqref="B34"/>
    </sheetView>
  </sheetViews>
  <sheetFormatPr baseColWidth="10" defaultColWidth="8.28515625" defaultRowHeight="15"/>
  <cols>
    <col min="1" max="1" width="8.28515625" style="17"/>
    <col min="2" max="13" width="24.5703125" style="17" customWidth="1"/>
    <col min="14" max="14" width="15.5703125" style="17" customWidth="1"/>
    <col min="15" max="17" width="8.28515625" style="17"/>
    <col min="18" max="18" width="110.7109375" style="55" hidden="1" customWidth="1"/>
    <col min="19" max="19" width="48.140625" style="55" hidden="1" customWidth="1"/>
    <col min="20" max="20" width="24.5703125" style="55" hidden="1" customWidth="1"/>
    <col min="21" max="21" width="11.42578125" style="55" hidden="1" customWidth="1"/>
    <col min="22" max="22" width="23.5703125" style="55" hidden="1" customWidth="1"/>
    <col min="23" max="23" width="17.7109375" style="55" hidden="1" customWidth="1"/>
    <col min="24" max="24" width="9.140625" style="55" hidden="1" customWidth="1"/>
    <col min="25" max="25" width="17" style="55" hidden="1" customWidth="1"/>
    <col min="26" max="26" width="24.42578125" style="55" hidden="1" customWidth="1"/>
    <col min="27" max="27" width="26.7109375" style="55" hidden="1" customWidth="1"/>
    <col min="28" max="28" width="38.140625" style="55" hidden="1" customWidth="1"/>
    <col min="29" max="29" width="20.28515625" style="55" hidden="1" customWidth="1"/>
    <col min="30" max="30" width="25.7109375" style="55" hidden="1" customWidth="1"/>
    <col min="31" max="16384" width="8.28515625" style="17"/>
  </cols>
  <sheetData>
    <row r="1" spans="1:30" ht="90.75" customHeight="1" thickBot="1"/>
    <row r="2" spans="1:30" s="18" customFormat="1">
      <c r="B2" s="19"/>
      <c r="C2" s="20"/>
      <c r="D2" s="20"/>
      <c r="E2" s="21"/>
      <c r="F2" s="22"/>
      <c r="G2" s="22"/>
      <c r="H2" s="22"/>
      <c r="I2" s="22"/>
      <c r="J2" s="22"/>
      <c r="K2" s="22"/>
      <c r="L2" s="22"/>
      <c r="M2" s="23"/>
      <c r="R2" s="56" t="s">
        <v>12</v>
      </c>
      <c r="S2" s="56" t="s">
        <v>13</v>
      </c>
      <c r="T2" s="56" t="s">
        <v>10</v>
      </c>
      <c r="U2" s="57" t="s">
        <v>60</v>
      </c>
      <c r="V2" s="56" t="s">
        <v>0</v>
      </c>
      <c r="W2" s="56" t="s">
        <v>42</v>
      </c>
      <c r="X2" s="56" t="s">
        <v>47</v>
      </c>
      <c r="Y2" s="56" t="s">
        <v>1799</v>
      </c>
      <c r="Z2" s="56" t="s">
        <v>53</v>
      </c>
      <c r="AA2" s="56" t="s">
        <v>1773</v>
      </c>
      <c r="AB2" s="56" t="s">
        <v>61</v>
      </c>
      <c r="AC2" s="56" t="s">
        <v>20</v>
      </c>
      <c r="AD2" s="56" t="s">
        <v>38</v>
      </c>
    </row>
    <row r="3" spans="1:30" s="18" customFormat="1">
      <c r="B3" s="24"/>
      <c r="C3" s="25"/>
      <c r="D3" s="127" t="s">
        <v>1951</v>
      </c>
      <c r="E3" s="27"/>
      <c r="F3" s="27"/>
      <c r="G3" s="28"/>
      <c r="M3" s="28"/>
      <c r="R3" s="54" t="s">
        <v>64</v>
      </c>
      <c r="S3" s="54" t="s">
        <v>63</v>
      </c>
      <c r="T3" s="54" t="s">
        <v>9</v>
      </c>
      <c r="U3" s="58" t="s">
        <v>9</v>
      </c>
      <c r="V3" s="59" t="s">
        <v>1775</v>
      </c>
      <c r="W3" s="59" t="s">
        <v>1775</v>
      </c>
      <c r="X3" s="59" t="s">
        <v>1775</v>
      </c>
      <c r="Y3" s="59" t="s">
        <v>1775</v>
      </c>
      <c r="Z3" s="59" t="s">
        <v>1775</v>
      </c>
      <c r="AA3" s="59" t="s">
        <v>1775</v>
      </c>
      <c r="AB3" s="59" t="s">
        <v>1775</v>
      </c>
      <c r="AC3" s="59" t="s">
        <v>1775</v>
      </c>
      <c r="AD3" s="59" t="s">
        <v>1775</v>
      </c>
    </row>
    <row r="4" spans="1:30" s="18" customFormat="1">
      <c r="B4" s="24"/>
      <c r="C4" s="25"/>
      <c r="D4" s="27"/>
      <c r="E4" s="27"/>
      <c r="F4" s="29"/>
      <c r="G4" s="27"/>
      <c r="M4" s="28"/>
      <c r="R4" s="54" t="s">
        <v>65</v>
      </c>
      <c r="S4" s="54" t="s">
        <v>1806</v>
      </c>
      <c r="T4" s="55"/>
      <c r="U4" s="55"/>
      <c r="V4" s="54" t="s">
        <v>4</v>
      </c>
      <c r="W4" s="54" t="s">
        <v>43</v>
      </c>
      <c r="X4" s="54" t="s">
        <v>48</v>
      </c>
      <c r="Y4" s="54" t="s">
        <v>52</v>
      </c>
      <c r="Z4" s="54" t="s">
        <v>54</v>
      </c>
      <c r="AA4" s="54" t="s">
        <v>1774</v>
      </c>
      <c r="AB4" s="54" t="s">
        <v>40</v>
      </c>
      <c r="AC4" s="54" t="s">
        <v>21</v>
      </c>
      <c r="AD4" s="54" t="s">
        <v>40</v>
      </c>
    </row>
    <row r="5" spans="1:30" s="18" customFormat="1" ht="15.75" thickBot="1">
      <c r="B5" s="30"/>
      <c r="C5" s="31"/>
      <c r="D5" s="31"/>
      <c r="E5" s="31"/>
      <c r="F5" s="31"/>
      <c r="G5" s="31"/>
      <c r="H5" s="31"/>
      <c r="I5" s="31"/>
      <c r="J5" s="31"/>
      <c r="K5" s="31"/>
      <c r="L5" s="31"/>
      <c r="M5" s="32"/>
      <c r="R5" s="54" t="s">
        <v>66</v>
      </c>
      <c r="S5" s="54" t="s">
        <v>1806</v>
      </c>
      <c r="T5" s="55"/>
      <c r="U5" s="55"/>
      <c r="V5" s="54" t="s">
        <v>1</v>
      </c>
      <c r="W5" s="54" t="s">
        <v>50</v>
      </c>
      <c r="X5" s="54" t="s">
        <v>49</v>
      </c>
      <c r="Y5" s="54" t="s">
        <v>1800</v>
      </c>
      <c r="Z5" s="54" t="s">
        <v>55</v>
      </c>
      <c r="AA5" s="54" t="s">
        <v>1802</v>
      </c>
      <c r="AB5" s="54" t="s">
        <v>41</v>
      </c>
      <c r="AC5" s="54" t="s">
        <v>22</v>
      </c>
      <c r="AD5" s="54" t="s">
        <v>41</v>
      </c>
    </row>
    <row r="6" spans="1:30" s="18" customFormat="1" ht="15.75" thickBot="1">
      <c r="B6" s="27"/>
      <c r="C6" s="27"/>
      <c r="D6" s="27"/>
      <c r="E6" s="27"/>
      <c r="F6" s="27"/>
      <c r="G6" s="33"/>
      <c r="R6" s="54" t="s">
        <v>67</v>
      </c>
      <c r="S6" s="54" t="s">
        <v>1807</v>
      </c>
      <c r="T6" s="55"/>
      <c r="U6" s="55"/>
      <c r="V6" s="54" t="s">
        <v>6</v>
      </c>
      <c r="W6" s="54" t="s">
        <v>51</v>
      </c>
      <c r="X6" s="54" t="s">
        <v>62</v>
      </c>
      <c r="Y6" s="54"/>
      <c r="Z6" s="54" t="s">
        <v>56</v>
      </c>
      <c r="AA6" s="54" t="s">
        <v>11</v>
      </c>
      <c r="AB6" s="54" t="s">
        <v>1792</v>
      </c>
      <c r="AC6" s="54" t="s">
        <v>27</v>
      </c>
      <c r="AD6" s="54" t="s">
        <v>1792</v>
      </c>
    </row>
    <row r="7" spans="1:30" s="18" customFormat="1" ht="15.75" thickBot="1">
      <c r="B7" s="209" t="s">
        <v>1789</v>
      </c>
      <c r="C7" s="210"/>
      <c r="D7" s="211"/>
      <c r="E7" s="27"/>
      <c r="F7" s="27"/>
      <c r="G7" s="34"/>
      <c r="H7" s="34"/>
      <c r="R7" s="54" t="s">
        <v>68</v>
      </c>
      <c r="S7" s="54" t="s">
        <v>1808</v>
      </c>
      <c r="T7" s="55"/>
      <c r="U7" s="55"/>
      <c r="V7" s="54" t="s">
        <v>5</v>
      </c>
      <c r="W7" s="54" t="s">
        <v>45</v>
      </c>
      <c r="X7" s="54"/>
      <c r="Y7" s="54"/>
      <c r="Z7" s="54" t="s">
        <v>57</v>
      </c>
      <c r="AA7" s="54" t="s">
        <v>1803</v>
      </c>
      <c r="AB7" s="54" t="s">
        <v>14</v>
      </c>
      <c r="AC7" s="54" t="s">
        <v>26</v>
      </c>
      <c r="AD7" s="54" t="s">
        <v>14</v>
      </c>
    </row>
    <row r="8" spans="1:30" s="18" customFormat="1">
      <c r="B8" s="35"/>
      <c r="C8" s="35"/>
      <c r="D8" s="35"/>
      <c r="E8" s="27"/>
      <c r="F8" s="27"/>
      <c r="G8" s="34"/>
      <c r="H8" s="34"/>
      <c r="R8" s="54" t="s">
        <v>69</v>
      </c>
      <c r="S8" s="54" t="s">
        <v>1808</v>
      </c>
      <c r="T8" s="55"/>
      <c r="U8" s="55"/>
      <c r="V8" s="54" t="s">
        <v>1793</v>
      </c>
      <c r="W8" s="54" t="s">
        <v>44</v>
      </c>
      <c r="X8" s="54"/>
      <c r="Y8" s="54"/>
      <c r="Z8" s="54" t="s">
        <v>58</v>
      </c>
      <c r="AA8" s="54"/>
      <c r="AB8" s="54" t="s">
        <v>15</v>
      </c>
      <c r="AC8" s="54" t="s">
        <v>28</v>
      </c>
      <c r="AD8" s="54" t="s">
        <v>15</v>
      </c>
    </row>
    <row r="9" spans="1:30" s="18" customFormat="1">
      <c r="B9" s="136" t="s">
        <v>1768</v>
      </c>
      <c r="C9" s="206" t="s">
        <v>1742</v>
      </c>
      <c r="D9" s="206"/>
      <c r="E9" s="137"/>
      <c r="F9" s="109"/>
      <c r="G9" s="109"/>
      <c r="H9" s="138"/>
      <c r="I9" s="138"/>
      <c r="J9" s="138"/>
      <c r="K9" s="138"/>
      <c r="L9" s="138"/>
      <c r="M9" s="138"/>
      <c r="R9" s="54" t="s">
        <v>70</v>
      </c>
      <c r="S9" s="54" t="s">
        <v>1809</v>
      </c>
      <c r="T9" s="55"/>
      <c r="U9" s="55"/>
      <c r="V9" s="54" t="s">
        <v>7</v>
      </c>
      <c r="W9" s="54" t="s">
        <v>46</v>
      </c>
      <c r="X9" s="54"/>
      <c r="Y9" s="54"/>
      <c r="Z9" s="54" t="s">
        <v>59</v>
      </c>
      <c r="AA9" s="54"/>
      <c r="AB9" s="54" t="s">
        <v>16</v>
      </c>
      <c r="AC9" s="54" t="s">
        <v>24</v>
      </c>
      <c r="AD9" s="54" t="s">
        <v>16</v>
      </c>
    </row>
    <row r="10" spans="1:30" s="18" customFormat="1">
      <c r="B10" s="136" t="s">
        <v>1769</v>
      </c>
      <c r="C10" s="212" t="str">
        <f>IF(C9="","",VLOOKUP(C9,R3:S1702,2,FALSE))</f>
        <v>Educación Nacional</v>
      </c>
      <c r="D10" s="212"/>
      <c r="E10" s="137"/>
      <c r="F10" s="138"/>
      <c r="G10" s="109"/>
      <c r="H10" s="138"/>
      <c r="I10" s="138"/>
      <c r="J10" s="138"/>
      <c r="K10" s="138"/>
      <c r="L10" s="138"/>
      <c r="M10" s="138"/>
      <c r="R10" s="54" t="s">
        <v>71</v>
      </c>
      <c r="S10" s="54" t="s">
        <v>1809</v>
      </c>
      <c r="T10" s="55"/>
      <c r="U10" s="55"/>
      <c r="V10" s="54" t="s">
        <v>1794</v>
      </c>
      <c r="W10" s="54"/>
      <c r="X10" s="54"/>
      <c r="Y10" s="54"/>
      <c r="Z10" s="54"/>
      <c r="AA10" s="54"/>
      <c r="AB10" s="54" t="s">
        <v>1795</v>
      </c>
      <c r="AC10" s="54" t="s">
        <v>25</v>
      </c>
      <c r="AD10" s="54" t="s">
        <v>1795</v>
      </c>
    </row>
    <row r="11" spans="1:30" ht="30">
      <c r="B11" s="136" t="s">
        <v>1771</v>
      </c>
      <c r="C11" s="208" t="s">
        <v>1974</v>
      </c>
      <c r="D11" s="208"/>
      <c r="E11" s="109"/>
      <c r="F11" s="109"/>
      <c r="G11" s="109"/>
      <c r="H11" s="103"/>
      <c r="I11" s="103"/>
      <c r="J11" s="103"/>
      <c r="K11" s="103"/>
      <c r="L11" s="103"/>
      <c r="M11" s="103"/>
      <c r="R11" s="54" t="s">
        <v>72</v>
      </c>
      <c r="S11" s="54" t="s">
        <v>1810</v>
      </c>
      <c r="V11" s="54" t="s">
        <v>2</v>
      </c>
      <c r="W11" s="54"/>
      <c r="X11" s="54"/>
      <c r="Y11" s="54"/>
      <c r="Z11" s="54"/>
      <c r="AA11" s="54"/>
      <c r="AB11" s="54" t="s">
        <v>1796</v>
      </c>
      <c r="AC11" s="54" t="s">
        <v>29</v>
      </c>
      <c r="AD11" s="54" t="s">
        <v>1796</v>
      </c>
    </row>
    <row r="12" spans="1:30">
      <c r="B12" s="136" t="s">
        <v>1772</v>
      </c>
      <c r="C12" s="213"/>
      <c r="D12" s="213"/>
      <c r="E12" s="109"/>
      <c r="F12" s="109"/>
      <c r="G12" s="109"/>
      <c r="H12" s="103"/>
      <c r="I12" s="103"/>
      <c r="J12" s="103"/>
      <c r="K12" s="103"/>
      <c r="L12" s="103"/>
      <c r="M12" s="103"/>
      <c r="R12" s="54" t="s">
        <v>73</v>
      </c>
      <c r="S12" s="54" t="s">
        <v>1806</v>
      </c>
      <c r="V12" s="54" t="s">
        <v>3</v>
      </c>
      <c r="W12" s="54"/>
      <c r="X12" s="54"/>
      <c r="Y12" s="54"/>
      <c r="Z12" s="54"/>
      <c r="AA12" s="54"/>
      <c r="AB12" s="54" t="s">
        <v>17</v>
      </c>
      <c r="AC12" s="54" t="s">
        <v>30</v>
      </c>
      <c r="AD12" s="54" t="s">
        <v>17</v>
      </c>
    </row>
    <row r="13" spans="1:30" ht="15.75" thickBot="1">
      <c r="A13" s="37"/>
      <c r="B13" s="109"/>
      <c r="C13" s="109"/>
      <c r="D13" s="109"/>
      <c r="E13" s="109"/>
      <c r="F13" s="109"/>
      <c r="G13" s="109"/>
      <c r="H13" s="103"/>
      <c r="I13" s="103"/>
      <c r="J13" s="103"/>
      <c r="K13" s="103"/>
      <c r="L13" s="103"/>
      <c r="M13" s="103"/>
      <c r="R13" s="54" t="s">
        <v>74</v>
      </c>
      <c r="S13" s="54" t="s">
        <v>1811</v>
      </c>
      <c r="V13" s="54" t="s">
        <v>8</v>
      </c>
      <c r="W13" s="54"/>
      <c r="X13" s="54"/>
      <c r="Y13" s="54"/>
      <c r="Z13" s="54"/>
      <c r="AA13" s="54"/>
      <c r="AB13" s="54" t="s">
        <v>18</v>
      </c>
      <c r="AC13" s="54" t="s">
        <v>23</v>
      </c>
      <c r="AD13" s="54" t="s">
        <v>18</v>
      </c>
    </row>
    <row r="14" spans="1:30" ht="33.6" customHeight="1" thickBot="1">
      <c r="B14" s="214" t="s">
        <v>1788</v>
      </c>
      <c r="C14" s="215"/>
      <c r="D14" s="216"/>
      <c r="E14" s="109"/>
      <c r="F14" s="109"/>
      <c r="G14" s="109"/>
      <c r="H14" s="103"/>
      <c r="I14" s="103"/>
      <c r="J14" s="103"/>
      <c r="K14" s="103"/>
      <c r="L14" s="103"/>
      <c r="M14" s="103"/>
      <c r="R14" s="54" t="s">
        <v>75</v>
      </c>
      <c r="S14" s="54" t="s">
        <v>1807</v>
      </c>
      <c r="V14" s="54"/>
      <c r="W14" s="54"/>
      <c r="X14" s="54"/>
      <c r="Y14" s="54"/>
      <c r="Z14" s="54"/>
      <c r="AA14" s="54"/>
      <c r="AB14" s="54" t="s">
        <v>19</v>
      </c>
      <c r="AC14" s="54" t="s">
        <v>31</v>
      </c>
      <c r="AD14" s="54" t="s">
        <v>39</v>
      </c>
    </row>
    <row r="15" spans="1:30">
      <c r="B15" s="108"/>
      <c r="C15" s="108"/>
      <c r="D15" s="108"/>
      <c r="E15" s="109"/>
      <c r="F15" s="109"/>
      <c r="G15" s="109"/>
      <c r="H15" s="103"/>
      <c r="I15" s="103"/>
      <c r="J15" s="103"/>
      <c r="K15" s="103"/>
      <c r="L15" s="103"/>
      <c r="M15" s="103"/>
      <c r="R15" s="54" t="s">
        <v>76</v>
      </c>
      <c r="S15" s="54" t="s">
        <v>63</v>
      </c>
      <c r="V15" s="54"/>
      <c r="W15" s="54"/>
      <c r="X15" s="54"/>
      <c r="Y15" s="54"/>
      <c r="Z15" s="54"/>
      <c r="AA15" s="54"/>
      <c r="AB15" s="54"/>
      <c r="AC15" s="54" t="s">
        <v>32</v>
      </c>
      <c r="AD15" s="54"/>
    </row>
    <row r="16" spans="1:30">
      <c r="B16" s="136" t="s">
        <v>1791</v>
      </c>
      <c r="C16" s="206" t="s">
        <v>1975</v>
      </c>
      <c r="D16" s="206"/>
      <c r="E16" s="109"/>
      <c r="F16" s="109"/>
      <c r="G16" s="109"/>
      <c r="H16" s="109"/>
      <c r="I16" s="103"/>
      <c r="J16" s="103"/>
      <c r="K16" s="103"/>
      <c r="L16" s="103"/>
      <c r="M16" s="103"/>
      <c r="R16" s="54" t="s">
        <v>77</v>
      </c>
      <c r="S16" s="54" t="s">
        <v>1806</v>
      </c>
      <c r="V16" s="54"/>
      <c r="W16" s="54"/>
      <c r="X16" s="54"/>
      <c r="Y16" s="54"/>
      <c r="Z16" s="54"/>
      <c r="AA16" s="54"/>
      <c r="AB16" s="54"/>
      <c r="AC16" s="54" t="s">
        <v>33</v>
      </c>
      <c r="AD16" s="54"/>
    </row>
    <row r="17" spans="2:30">
      <c r="B17" s="136" t="s">
        <v>1770</v>
      </c>
      <c r="C17" s="207" t="s">
        <v>1976</v>
      </c>
      <c r="D17" s="208"/>
      <c r="E17" s="109"/>
      <c r="F17" s="109"/>
      <c r="G17" s="109"/>
      <c r="H17" s="109"/>
      <c r="I17" s="103"/>
      <c r="J17" s="103"/>
      <c r="K17" s="103"/>
      <c r="L17" s="103"/>
      <c r="M17" s="103"/>
      <c r="R17" s="54" t="s">
        <v>78</v>
      </c>
      <c r="S17" s="54" t="s">
        <v>1806</v>
      </c>
      <c r="V17" s="54"/>
      <c r="W17" s="54"/>
      <c r="X17" s="54"/>
      <c r="Y17" s="54"/>
      <c r="Z17" s="54"/>
      <c r="AA17" s="54"/>
      <c r="AB17" s="54"/>
      <c r="AC17" s="54" t="s">
        <v>34</v>
      </c>
      <c r="AD17" s="54"/>
    </row>
    <row r="18" spans="2:30">
      <c r="B18" s="136"/>
      <c r="C18" s="109"/>
      <c r="D18" s="109"/>
      <c r="E18" s="109"/>
      <c r="F18" s="109"/>
      <c r="G18" s="109"/>
      <c r="H18" s="109"/>
      <c r="I18" s="103"/>
      <c r="J18" s="103"/>
      <c r="K18" s="103"/>
      <c r="L18" s="103"/>
      <c r="M18" s="103"/>
      <c r="R18" s="54"/>
      <c r="S18" s="54"/>
      <c r="V18" s="54"/>
      <c r="W18" s="54"/>
      <c r="X18" s="54"/>
      <c r="Y18" s="54"/>
      <c r="Z18" s="54"/>
      <c r="AA18" s="54"/>
      <c r="AB18" s="54"/>
      <c r="AC18" s="54"/>
      <c r="AD18" s="54"/>
    </row>
    <row r="19" spans="2:30">
      <c r="B19" s="136"/>
      <c r="C19" s="109"/>
      <c r="D19" s="109"/>
      <c r="E19" s="109"/>
      <c r="F19" s="109"/>
      <c r="G19" s="109"/>
      <c r="H19" s="109"/>
      <c r="I19" s="103"/>
      <c r="J19" s="103"/>
      <c r="K19" s="103"/>
      <c r="L19" s="103"/>
      <c r="M19" s="103"/>
      <c r="R19" s="54"/>
      <c r="S19" s="54"/>
      <c r="V19" s="54"/>
      <c r="W19" s="54"/>
      <c r="X19" s="54"/>
      <c r="Y19" s="54"/>
      <c r="Z19" s="54"/>
      <c r="AA19" s="54"/>
      <c r="AB19" s="54"/>
      <c r="AC19" s="54"/>
      <c r="AD19" s="54"/>
    </row>
    <row r="20" spans="2:30">
      <c r="B20" s="136"/>
      <c r="C20" s="109"/>
      <c r="D20" s="109"/>
      <c r="E20" s="109"/>
      <c r="F20" s="109"/>
      <c r="G20" s="109"/>
      <c r="H20" s="109"/>
      <c r="I20" s="103"/>
      <c r="J20" s="103"/>
      <c r="K20" s="103"/>
      <c r="L20" s="103"/>
      <c r="M20" s="103"/>
      <c r="R20" s="54"/>
      <c r="S20" s="54"/>
      <c r="V20" s="54"/>
      <c r="W20" s="54"/>
      <c r="X20" s="54"/>
      <c r="Y20" s="54"/>
      <c r="Z20" s="54"/>
      <c r="AA20" s="54"/>
      <c r="AB20" s="54"/>
      <c r="AC20" s="54"/>
      <c r="AD20" s="54"/>
    </row>
    <row r="21" spans="2:30">
      <c r="B21" s="136"/>
      <c r="C21" s="109"/>
      <c r="D21" s="109"/>
      <c r="E21" s="109"/>
      <c r="F21" s="109"/>
      <c r="G21" s="109"/>
      <c r="H21" s="109"/>
      <c r="I21" s="103"/>
      <c r="J21" s="103"/>
      <c r="K21" s="103"/>
      <c r="L21" s="103"/>
      <c r="M21" s="103"/>
      <c r="R21" s="54"/>
      <c r="S21" s="54"/>
      <c r="V21" s="54"/>
      <c r="W21" s="54"/>
      <c r="X21" s="54"/>
      <c r="Y21" s="54"/>
      <c r="Z21" s="54"/>
      <c r="AA21" s="54"/>
      <c r="AB21" s="54"/>
      <c r="AC21" s="54"/>
      <c r="AD21" s="54"/>
    </row>
    <row r="22" spans="2:30">
      <c r="B22" s="103"/>
      <c r="C22" s="103"/>
      <c r="D22" s="103"/>
      <c r="E22" s="103"/>
      <c r="F22" s="103"/>
      <c r="G22" s="103"/>
      <c r="H22" s="103"/>
      <c r="I22" s="103"/>
      <c r="J22" s="103"/>
      <c r="K22" s="103"/>
      <c r="L22" s="103"/>
      <c r="M22" s="103"/>
      <c r="R22" s="54" t="s">
        <v>79</v>
      </c>
      <c r="S22" s="54" t="s">
        <v>1806</v>
      </c>
      <c r="V22" s="54"/>
      <c r="W22" s="54"/>
      <c r="X22" s="54"/>
      <c r="Y22" s="54"/>
      <c r="Z22" s="54"/>
      <c r="AA22" s="54"/>
      <c r="AB22" s="54"/>
      <c r="AC22" s="54" t="s">
        <v>35</v>
      </c>
      <c r="AD22" s="54"/>
    </row>
    <row r="23" spans="2:30" ht="57.6" customHeight="1">
      <c r="B23" s="139" t="s">
        <v>10</v>
      </c>
      <c r="C23" s="139" t="s">
        <v>60</v>
      </c>
      <c r="D23" s="139" t="s">
        <v>1825</v>
      </c>
      <c r="E23" s="139" t="s">
        <v>0</v>
      </c>
      <c r="F23" s="139" t="s">
        <v>1790</v>
      </c>
      <c r="G23" s="139" t="s">
        <v>47</v>
      </c>
      <c r="H23" s="139" t="s">
        <v>1799</v>
      </c>
      <c r="I23" s="139" t="s">
        <v>53</v>
      </c>
      <c r="J23" s="139" t="s">
        <v>1773</v>
      </c>
      <c r="K23" s="139" t="s">
        <v>61</v>
      </c>
      <c r="L23" s="139" t="s">
        <v>20</v>
      </c>
      <c r="M23" s="139" t="s">
        <v>38</v>
      </c>
      <c r="R23" s="54" t="s">
        <v>80</v>
      </c>
      <c r="S23" s="54" t="s">
        <v>1806</v>
      </c>
      <c r="V23" s="54"/>
      <c r="W23" s="54"/>
      <c r="X23" s="54"/>
      <c r="Y23" s="54"/>
      <c r="Z23" s="54"/>
      <c r="AA23" s="54"/>
      <c r="AB23" s="54"/>
      <c r="AC23" s="54" t="s">
        <v>36</v>
      </c>
      <c r="AD23" s="54"/>
    </row>
    <row r="24" spans="2:30" s="41" customFormat="1" ht="151.5" customHeight="1">
      <c r="B24" s="182" t="s">
        <v>1983</v>
      </c>
      <c r="C24" s="183" t="s">
        <v>1990</v>
      </c>
      <c r="D24" s="182" t="s">
        <v>1979</v>
      </c>
      <c r="E24" s="184" t="s">
        <v>1793</v>
      </c>
      <c r="F24" s="184" t="s">
        <v>43</v>
      </c>
      <c r="G24" s="184" t="s">
        <v>48</v>
      </c>
      <c r="H24" s="184" t="s">
        <v>52</v>
      </c>
      <c r="I24" s="184" t="s">
        <v>59</v>
      </c>
      <c r="J24" s="184" t="s">
        <v>1803</v>
      </c>
      <c r="K24" s="184" t="s">
        <v>17</v>
      </c>
      <c r="L24" s="184" t="s">
        <v>26</v>
      </c>
      <c r="M24" s="184" t="s">
        <v>16</v>
      </c>
      <c r="R24" s="54" t="s">
        <v>81</v>
      </c>
      <c r="S24" s="54" t="s">
        <v>1806</v>
      </c>
      <c r="T24" s="55"/>
      <c r="U24" s="55"/>
      <c r="V24" s="54"/>
      <c r="W24" s="54"/>
      <c r="X24" s="54"/>
      <c r="Y24" s="54"/>
      <c r="Z24" s="54"/>
      <c r="AA24" s="54"/>
      <c r="AB24" s="54"/>
      <c r="AC24" s="54" t="s">
        <v>25</v>
      </c>
      <c r="AD24" s="54"/>
    </row>
    <row r="25" spans="2:30" s="41" customFormat="1" ht="189.75" customHeight="1">
      <c r="B25" s="182" t="s">
        <v>1977</v>
      </c>
      <c r="C25" s="183" t="s">
        <v>1991</v>
      </c>
      <c r="D25" s="182" t="s">
        <v>1979</v>
      </c>
      <c r="E25" s="184" t="s">
        <v>1793</v>
      </c>
      <c r="F25" s="184" t="s">
        <v>43</v>
      </c>
      <c r="G25" s="184" t="s">
        <v>48</v>
      </c>
      <c r="H25" s="184" t="s">
        <v>1800</v>
      </c>
      <c r="I25" s="184" t="s">
        <v>59</v>
      </c>
      <c r="J25" s="184" t="s">
        <v>1803</v>
      </c>
      <c r="K25" s="184" t="s">
        <v>16</v>
      </c>
      <c r="L25" s="184" t="s">
        <v>26</v>
      </c>
      <c r="M25" s="184" t="s">
        <v>16</v>
      </c>
      <c r="R25" s="54" t="s">
        <v>82</v>
      </c>
      <c r="S25" s="54" t="s">
        <v>83</v>
      </c>
      <c r="T25" s="55"/>
      <c r="U25" s="55"/>
      <c r="V25" s="54"/>
      <c r="W25" s="54"/>
      <c r="X25" s="54"/>
      <c r="Y25" s="54"/>
      <c r="Z25" s="54"/>
      <c r="AA25" s="54"/>
      <c r="AB25" s="54"/>
      <c r="AC25" s="54" t="s">
        <v>37</v>
      </c>
      <c r="AD25" s="54"/>
    </row>
    <row r="26" spans="2:30" s="41" customFormat="1" ht="215.25" customHeight="1">
      <c r="B26" s="38" t="s">
        <v>1984</v>
      </c>
      <c r="C26" s="183" t="s">
        <v>1992</v>
      </c>
      <c r="D26" s="182" t="s">
        <v>1979</v>
      </c>
      <c r="E26" s="184" t="s">
        <v>1793</v>
      </c>
      <c r="F26" s="184" t="s">
        <v>43</v>
      </c>
      <c r="G26" s="184" t="s">
        <v>48</v>
      </c>
      <c r="H26" s="184" t="s">
        <v>1800</v>
      </c>
      <c r="I26" s="184" t="s">
        <v>59</v>
      </c>
      <c r="J26" s="184" t="s">
        <v>1803</v>
      </c>
      <c r="K26" s="184" t="s">
        <v>16</v>
      </c>
      <c r="L26" s="184" t="s">
        <v>26</v>
      </c>
      <c r="M26" s="184" t="s">
        <v>16</v>
      </c>
      <c r="R26" s="54" t="s">
        <v>84</v>
      </c>
      <c r="S26" s="54" t="s">
        <v>83</v>
      </c>
      <c r="T26" s="55"/>
      <c r="U26" s="55"/>
      <c r="V26" s="54"/>
      <c r="W26" s="54"/>
      <c r="X26" s="54"/>
      <c r="Y26" s="54"/>
      <c r="Z26" s="54"/>
      <c r="AA26" s="54"/>
      <c r="AB26" s="54"/>
      <c r="AC26" s="54" t="s">
        <v>1805</v>
      </c>
      <c r="AD26" s="54"/>
    </row>
    <row r="27" spans="2:30" s="41" customFormat="1" ht="180" customHeight="1">
      <c r="B27" s="182" t="s">
        <v>1985</v>
      </c>
      <c r="C27" s="183" t="s">
        <v>1993</v>
      </c>
      <c r="D27" s="182" t="s">
        <v>1979</v>
      </c>
      <c r="E27" s="184" t="s">
        <v>1793</v>
      </c>
      <c r="F27" s="184" t="s">
        <v>43</v>
      </c>
      <c r="G27" s="184" t="s">
        <v>48</v>
      </c>
      <c r="H27" s="184" t="s">
        <v>1800</v>
      </c>
      <c r="I27" s="184" t="s">
        <v>59</v>
      </c>
      <c r="J27" s="184" t="s">
        <v>1803</v>
      </c>
      <c r="K27" s="184" t="s">
        <v>16</v>
      </c>
      <c r="L27" s="184" t="s">
        <v>26</v>
      </c>
      <c r="M27" s="184" t="s">
        <v>16</v>
      </c>
      <c r="R27" s="54" t="s">
        <v>85</v>
      </c>
      <c r="S27" s="54" t="s">
        <v>83</v>
      </c>
      <c r="T27" s="55"/>
      <c r="U27" s="55"/>
      <c r="V27" s="54"/>
      <c r="W27" s="54"/>
      <c r="X27" s="54"/>
      <c r="Y27" s="54"/>
      <c r="Z27" s="54"/>
      <c r="AA27" s="54"/>
      <c r="AB27" s="54"/>
      <c r="AC27" s="54"/>
      <c r="AD27" s="54"/>
    </row>
    <row r="28" spans="2:30" s="41" customFormat="1" ht="108.75" customHeight="1">
      <c r="B28" s="182" t="s">
        <v>1978</v>
      </c>
      <c r="C28" s="183" t="s">
        <v>1994</v>
      </c>
      <c r="D28" s="38" t="s">
        <v>1979</v>
      </c>
      <c r="E28" s="184" t="s">
        <v>1793</v>
      </c>
      <c r="F28" s="184" t="s">
        <v>43</v>
      </c>
      <c r="G28" s="184" t="s">
        <v>48</v>
      </c>
      <c r="H28" s="184" t="s">
        <v>1800</v>
      </c>
      <c r="I28" s="184" t="s">
        <v>59</v>
      </c>
      <c r="J28" s="184" t="s">
        <v>1803</v>
      </c>
      <c r="K28" s="184" t="s">
        <v>16</v>
      </c>
      <c r="L28" s="184" t="s">
        <v>26</v>
      </c>
      <c r="M28" s="184" t="s">
        <v>39</v>
      </c>
      <c r="R28" s="54" t="s">
        <v>86</v>
      </c>
      <c r="S28" s="54" t="s">
        <v>83</v>
      </c>
      <c r="T28" s="55"/>
      <c r="U28" s="55"/>
      <c r="V28" s="54"/>
      <c r="W28" s="54"/>
      <c r="X28" s="54"/>
      <c r="Y28" s="54"/>
      <c r="Z28" s="54"/>
      <c r="AA28" s="54"/>
      <c r="AB28" s="54"/>
      <c r="AC28" s="54"/>
      <c r="AD28" s="54"/>
    </row>
    <row r="29" spans="2:30" s="41" customFormat="1" ht="65.25" customHeight="1">
      <c r="B29" s="185" t="s">
        <v>1980</v>
      </c>
      <c r="C29" s="183" t="s">
        <v>1995</v>
      </c>
      <c r="D29" s="38" t="s">
        <v>1979</v>
      </c>
      <c r="E29" s="40" t="s">
        <v>1793</v>
      </c>
      <c r="F29" s="184" t="s">
        <v>43</v>
      </c>
      <c r="G29" s="184" t="s">
        <v>48</v>
      </c>
      <c r="H29" s="184" t="s">
        <v>52</v>
      </c>
      <c r="I29" s="184" t="s">
        <v>59</v>
      </c>
      <c r="J29" s="184" t="s">
        <v>1774</v>
      </c>
      <c r="K29" s="40" t="s">
        <v>18</v>
      </c>
      <c r="L29" s="40" t="s">
        <v>21</v>
      </c>
      <c r="M29" s="40" t="s">
        <v>17</v>
      </c>
      <c r="R29" s="54" t="s">
        <v>87</v>
      </c>
      <c r="S29" s="54" t="s">
        <v>83</v>
      </c>
      <c r="T29" s="55"/>
      <c r="U29" s="55"/>
      <c r="V29" s="54"/>
      <c r="W29" s="54"/>
      <c r="X29" s="54"/>
      <c r="Y29" s="54"/>
      <c r="Z29" s="54"/>
      <c r="AA29" s="54"/>
      <c r="AB29" s="54"/>
      <c r="AC29" s="54"/>
      <c r="AD29" s="54"/>
    </row>
    <row r="30" spans="2:30" s="41" customFormat="1" ht="66.75" customHeight="1">
      <c r="B30" s="185" t="s">
        <v>1981</v>
      </c>
      <c r="C30" s="183" t="s">
        <v>1996</v>
      </c>
      <c r="D30" s="38" t="s">
        <v>1979</v>
      </c>
      <c r="E30" s="40" t="s">
        <v>1793</v>
      </c>
      <c r="F30" s="184" t="s">
        <v>43</v>
      </c>
      <c r="G30" s="184" t="s">
        <v>48</v>
      </c>
      <c r="H30" s="184" t="s">
        <v>1800</v>
      </c>
      <c r="I30" s="184" t="s">
        <v>54</v>
      </c>
      <c r="J30" s="184" t="s">
        <v>1774</v>
      </c>
      <c r="K30" s="40" t="s">
        <v>18</v>
      </c>
      <c r="L30" s="40" t="s">
        <v>21</v>
      </c>
      <c r="M30" s="40" t="s">
        <v>17</v>
      </c>
      <c r="R30" s="54" t="s">
        <v>88</v>
      </c>
      <c r="S30" s="54" t="s">
        <v>83</v>
      </c>
      <c r="T30" s="55"/>
      <c r="U30" s="55"/>
      <c r="V30" s="54"/>
      <c r="W30" s="54"/>
      <c r="X30" s="54"/>
      <c r="Y30" s="54"/>
      <c r="Z30" s="54"/>
      <c r="AA30" s="54"/>
      <c r="AB30" s="54"/>
      <c r="AC30" s="54"/>
      <c r="AD30" s="54"/>
    </row>
    <row r="31" spans="2:30" s="41" customFormat="1" ht="85.5" customHeight="1">
      <c r="B31" s="185" t="s">
        <v>1982</v>
      </c>
      <c r="C31" s="183" t="s">
        <v>1997</v>
      </c>
      <c r="D31" s="38" t="s">
        <v>1979</v>
      </c>
      <c r="E31" s="40" t="s">
        <v>1793</v>
      </c>
      <c r="F31" s="184" t="s">
        <v>43</v>
      </c>
      <c r="G31" s="184" t="s">
        <v>48</v>
      </c>
      <c r="H31" s="184" t="s">
        <v>1800</v>
      </c>
      <c r="I31" s="184" t="s">
        <v>59</v>
      </c>
      <c r="J31" s="184" t="s">
        <v>1774</v>
      </c>
      <c r="K31" s="40" t="s">
        <v>18</v>
      </c>
      <c r="L31" s="40" t="s">
        <v>21</v>
      </c>
      <c r="M31" s="40" t="s">
        <v>17</v>
      </c>
      <c r="R31" s="54" t="s">
        <v>89</v>
      </c>
      <c r="S31" s="54" t="s">
        <v>83</v>
      </c>
      <c r="T31" s="55"/>
      <c r="U31" s="55"/>
      <c r="V31" s="54"/>
      <c r="W31" s="54"/>
      <c r="X31" s="54"/>
      <c r="Y31" s="54"/>
      <c r="Z31" s="54"/>
      <c r="AA31" s="54"/>
      <c r="AB31" s="54"/>
      <c r="AC31" s="54"/>
      <c r="AD31" s="54"/>
    </row>
    <row r="32" spans="2:30" s="41" customFormat="1" ht="69.75" customHeight="1">
      <c r="B32" s="182" t="s">
        <v>1986</v>
      </c>
      <c r="C32" s="183" t="s">
        <v>1998</v>
      </c>
      <c r="D32" s="182" t="s">
        <v>1987</v>
      </c>
      <c r="E32" s="40" t="s">
        <v>1793</v>
      </c>
      <c r="F32" s="184" t="s">
        <v>43</v>
      </c>
      <c r="G32" s="184" t="s">
        <v>48</v>
      </c>
      <c r="H32" s="184" t="s">
        <v>1800</v>
      </c>
      <c r="I32" s="40" t="s">
        <v>54</v>
      </c>
      <c r="J32" s="40" t="s">
        <v>1774</v>
      </c>
      <c r="K32" s="40" t="s">
        <v>17</v>
      </c>
      <c r="L32" s="40" t="s">
        <v>21</v>
      </c>
      <c r="M32" s="40" t="s">
        <v>16</v>
      </c>
      <c r="R32" s="54" t="s">
        <v>90</v>
      </c>
      <c r="S32" s="54" t="s">
        <v>83</v>
      </c>
      <c r="T32" s="55"/>
      <c r="U32" s="55"/>
      <c r="V32" s="54"/>
      <c r="W32" s="54"/>
      <c r="X32" s="54"/>
      <c r="Y32" s="54"/>
      <c r="Z32" s="54"/>
      <c r="AA32" s="54"/>
      <c r="AB32" s="54"/>
      <c r="AC32" s="54"/>
      <c r="AD32" s="54"/>
    </row>
    <row r="33" spans="2:30" s="41" customFormat="1" ht="100.5" customHeight="1">
      <c r="B33" s="38" t="s">
        <v>1989</v>
      </c>
      <c r="C33" s="183" t="s">
        <v>1999</v>
      </c>
      <c r="D33" s="182" t="s">
        <v>1979</v>
      </c>
      <c r="E33" s="40" t="s">
        <v>1794</v>
      </c>
      <c r="F33" s="40" t="s">
        <v>43</v>
      </c>
      <c r="G33" s="184" t="s">
        <v>48</v>
      </c>
      <c r="H33" s="40" t="s">
        <v>1800</v>
      </c>
      <c r="I33" s="40" t="s">
        <v>59</v>
      </c>
      <c r="J33" s="40" t="s">
        <v>1774</v>
      </c>
      <c r="K33" s="40" t="s">
        <v>17</v>
      </c>
      <c r="L33" s="40" t="s">
        <v>21</v>
      </c>
      <c r="M33" s="40" t="s">
        <v>17</v>
      </c>
      <c r="R33" s="54" t="s">
        <v>91</v>
      </c>
      <c r="S33" s="54" t="s">
        <v>83</v>
      </c>
      <c r="T33" s="55"/>
      <c r="U33" s="55"/>
      <c r="V33" s="54"/>
      <c r="W33" s="54"/>
      <c r="X33" s="54"/>
      <c r="Y33" s="54"/>
      <c r="Z33" s="54"/>
      <c r="AA33" s="54"/>
      <c r="AB33" s="54"/>
      <c r="AC33" s="54"/>
      <c r="AD33" s="54"/>
    </row>
    <row r="34" spans="2:30" s="41" customFormat="1" ht="27.75" customHeight="1">
      <c r="B34" s="38"/>
      <c r="C34" s="39"/>
      <c r="D34" s="39"/>
      <c r="E34" s="40" t="s">
        <v>1775</v>
      </c>
      <c r="F34" s="40" t="s">
        <v>1775</v>
      </c>
      <c r="G34" s="40" t="s">
        <v>1775</v>
      </c>
      <c r="H34" s="40" t="s">
        <v>1775</v>
      </c>
      <c r="I34" s="40" t="s">
        <v>1775</v>
      </c>
      <c r="J34" s="40" t="s">
        <v>1775</v>
      </c>
      <c r="K34" s="40" t="s">
        <v>1775</v>
      </c>
      <c r="L34" s="40" t="s">
        <v>1775</v>
      </c>
      <c r="M34" s="40" t="s">
        <v>1775</v>
      </c>
      <c r="R34" s="54" t="s">
        <v>92</v>
      </c>
      <c r="S34" s="54" t="s">
        <v>83</v>
      </c>
      <c r="T34" s="55"/>
      <c r="U34" s="55"/>
      <c r="V34" s="54"/>
      <c r="W34" s="54"/>
      <c r="X34" s="54"/>
      <c r="Y34" s="54"/>
      <c r="Z34" s="54"/>
      <c r="AA34" s="54"/>
      <c r="AB34" s="54"/>
      <c r="AC34" s="54"/>
      <c r="AD34" s="54"/>
    </row>
    <row r="35" spans="2:30" s="41" customFormat="1" ht="27.75" customHeight="1">
      <c r="B35" s="38"/>
      <c r="C35" s="39"/>
      <c r="D35" s="39"/>
      <c r="E35" s="40" t="s">
        <v>1775</v>
      </c>
      <c r="F35" s="40" t="s">
        <v>1775</v>
      </c>
      <c r="G35" s="40" t="s">
        <v>1775</v>
      </c>
      <c r="H35" s="40" t="s">
        <v>1775</v>
      </c>
      <c r="I35" s="40" t="s">
        <v>1775</v>
      </c>
      <c r="J35" s="40" t="s">
        <v>1775</v>
      </c>
      <c r="K35" s="40" t="s">
        <v>1775</v>
      </c>
      <c r="L35" s="40" t="s">
        <v>1775</v>
      </c>
      <c r="M35" s="40" t="s">
        <v>1775</v>
      </c>
      <c r="R35" s="54" t="s">
        <v>93</v>
      </c>
      <c r="S35" s="54" t="s">
        <v>83</v>
      </c>
      <c r="T35" s="55"/>
      <c r="U35" s="55"/>
      <c r="V35" s="54"/>
      <c r="W35" s="54"/>
      <c r="X35" s="54"/>
      <c r="Y35" s="54"/>
      <c r="Z35" s="54"/>
      <c r="AA35" s="54"/>
      <c r="AB35" s="54"/>
      <c r="AC35" s="54"/>
      <c r="AD35" s="54"/>
    </row>
    <row r="36" spans="2:30" ht="27.75" customHeight="1">
      <c r="B36" s="38"/>
      <c r="C36" s="39"/>
      <c r="D36" s="39"/>
      <c r="E36" s="40" t="s">
        <v>1775</v>
      </c>
      <c r="F36" s="40" t="s">
        <v>1775</v>
      </c>
      <c r="G36" s="40" t="s">
        <v>1775</v>
      </c>
      <c r="H36" s="40" t="s">
        <v>1775</v>
      </c>
      <c r="I36" s="40" t="s">
        <v>1775</v>
      </c>
      <c r="J36" s="40" t="s">
        <v>1775</v>
      </c>
      <c r="K36" s="40" t="s">
        <v>1775</v>
      </c>
      <c r="L36" s="40" t="s">
        <v>1775</v>
      </c>
      <c r="M36" s="40" t="s">
        <v>1775</v>
      </c>
      <c r="R36" s="54" t="s">
        <v>94</v>
      </c>
      <c r="S36" s="54" t="s">
        <v>83</v>
      </c>
    </row>
    <row r="37" spans="2:30" ht="27.75" customHeight="1">
      <c r="B37" s="38"/>
      <c r="C37" s="39"/>
      <c r="D37" s="39"/>
      <c r="E37" s="40" t="s">
        <v>1775</v>
      </c>
      <c r="F37" s="40" t="s">
        <v>1775</v>
      </c>
      <c r="G37" s="40" t="s">
        <v>1775</v>
      </c>
      <c r="H37" s="40" t="s">
        <v>1775</v>
      </c>
      <c r="I37" s="40" t="s">
        <v>1775</v>
      </c>
      <c r="J37" s="40" t="s">
        <v>1775</v>
      </c>
      <c r="K37" s="40" t="s">
        <v>1775</v>
      </c>
      <c r="L37" s="40" t="s">
        <v>1775</v>
      </c>
      <c r="M37" s="40" t="s">
        <v>1775</v>
      </c>
      <c r="R37" s="54" t="s">
        <v>95</v>
      </c>
      <c r="S37" s="54" t="s">
        <v>83</v>
      </c>
    </row>
    <row r="38" spans="2:30" ht="27.75" customHeight="1">
      <c r="B38" s="38"/>
      <c r="C38" s="39"/>
      <c r="D38" s="39"/>
      <c r="E38" s="40" t="s">
        <v>1775</v>
      </c>
      <c r="F38" s="40" t="s">
        <v>1775</v>
      </c>
      <c r="G38" s="40" t="s">
        <v>1775</v>
      </c>
      <c r="H38" s="40" t="s">
        <v>1775</v>
      </c>
      <c r="I38" s="40" t="s">
        <v>1775</v>
      </c>
      <c r="J38" s="40" t="s">
        <v>1775</v>
      </c>
      <c r="K38" s="40" t="s">
        <v>1775</v>
      </c>
      <c r="L38" s="40" t="s">
        <v>1775</v>
      </c>
      <c r="M38" s="40" t="s">
        <v>1775</v>
      </c>
      <c r="R38" s="54" t="s">
        <v>96</v>
      </c>
      <c r="S38" s="54" t="s">
        <v>83</v>
      </c>
    </row>
    <row r="39" spans="2:30" ht="27.75" customHeight="1">
      <c r="B39" s="38"/>
      <c r="C39" s="39"/>
      <c r="D39" s="39"/>
      <c r="E39" s="40" t="s">
        <v>1775</v>
      </c>
      <c r="F39" s="40" t="s">
        <v>1775</v>
      </c>
      <c r="G39" s="40" t="s">
        <v>1775</v>
      </c>
      <c r="H39" s="40" t="s">
        <v>1775</v>
      </c>
      <c r="I39" s="40" t="s">
        <v>1775</v>
      </c>
      <c r="J39" s="40" t="s">
        <v>1775</v>
      </c>
      <c r="K39" s="40" t="s">
        <v>1775</v>
      </c>
      <c r="L39" s="40" t="s">
        <v>1775</v>
      </c>
      <c r="M39" s="40" t="s">
        <v>1775</v>
      </c>
      <c r="R39" s="54" t="s">
        <v>97</v>
      </c>
      <c r="S39" s="54" t="s">
        <v>83</v>
      </c>
    </row>
    <row r="40" spans="2:30" ht="27.75" customHeight="1">
      <c r="B40" s="38"/>
      <c r="C40" s="39"/>
      <c r="D40" s="39"/>
      <c r="E40" s="40" t="s">
        <v>1775</v>
      </c>
      <c r="F40" s="40" t="s">
        <v>1775</v>
      </c>
      <c r="G40" s="40" t="s">
        <v>1775</v>
      </c>
      <c r="H40" s="40" t="s">
        <v>1775</v>
      </c>
      <c r="I40" s="40" t="s">
        <v>1775</v>
      </c>
      <c r="J40" s="40" t="s">
        <v>1775</v>
      </c>
      <c r="K40" s="40" t="s">
        <v>1775</v>
      </c>
      <c r="L40" s="40" t="s">
        <v>1775</v>
      </c>
      <c r="M40" s="40" t="s">
        <v>1775</v>
      </c>
      <c r="R40" s="54" t="s">
        <v>98</v>
      </c>
      <c r="S40" s="54" t="s">
        <v>83</v>
      </c>
    </row>
    <row r="41" spans="2:30" ht="27.75" customHeight="1">
      <c r="B41" s="38"/>
      <c r="C41" s="39"/>
      <c r="D41" s="39"/>
      <c r="E41" s="40" t="s">
        <v>1775</v>
      </c>
      <c r="F41" s="40" t="s">
        <v>1775</v>
      </c>
      <c r="G41" s="40" t="s">
        <v>1775</v>
      </c>
      <c r="H41" s="40" t="s">
        <v>1775</v>
      </c>
      <c r="I41" s="40" t="s">
        <v>1775</v>
      </c>
      <c r="J41" s="40" t="s">
        <v>1775</v>
      </c>
      <c r="K41" s="40" t="s">
        <v>1775</v>
      </c>
      <c r="L41" s="40" t="s">
        <v>1775</v>
      </c>
      <c r="M41" s="40" t="s">
        <v>1775</v>
      </c>
      <c r="R41" s="54" t="s">
        <v>99</v>
      </c>
      <c r="S41" s="54" t="s">
        <v>83</v>
      </c>
    </row>
    <row r="42" spans="2:30" ht="27.75" customHeight="1">
      <c r="B42" s="38"/>
      <c r="C42" s="39"/>
      <c r="D42" s="39"/>
      <c r="E42" s="40" t="s">
        <v>1775</v>
      </c>
      <c r="F42" s="40" t="s">
        <v>1775</v>
      </c>
      <c r="G42" s="40" t="s">
        <v>1775</v>
      </c>
      <c r="H42" s="40" t="s">
        <v>1775</v>
      </c>
      <c r="I42" s="40" t="s">
        <v>1775</v>
      </c>
      <c r="J42" s="40" t="s">
        <v>1775</v>
      </c>
      <c r="K42" s="40" t="s">
        <v>1775</v>
      </c>
      <c r="L42" s="40" t="s">
        <v>1775</v>
      </c>
      <c r="M42" s="40" t="s">
        <v>1775</v>
      </c>
      <c r="R42" s="54" t="s">
        <v>100</v>
      </c>
      <c r="S42" s="54" t="s">
        <v>83</v>
      </c>
    </row>
    <row r="43" spans="2:30" ht="27.75" customHeight="1">
      <c r="B43" s="38"/>
      <c r="C43" s="39"/>
      <c r="D43" s="39"/>
      <c r="E43" s="40" t="s">
        <v>1775</v>
      </c>
      <c r="F43" s="40" t="s">
        <v>1775</v>
      </c>
      <c r="G43" s="40" t="s">
        <v>1775</v>
      </c>
      <c r="H43" s="40" t="s">
        <v>1775</v>
      </c>
      <c r="I43" s="40" t="s">
        <v>1775</v>
      </c>
      <c r="J43" s="40" t="s">
        <v>1775</v>
      </c>
      <c r="K43" s="40" t="s">
        <v>1775</v>
      </c>
      <c r="L43" s="40" t="s">
        <v>1775</v>
      </c>
      <c r="M43" s="40" t="s">
        <v>1775</v>
      </c>
      <c r="R43" s="54" t="s">
        <v>101</v>
      </c>
      <c r="S43" s="54" t="s">
        <v>83</v>
      </c>
    </row>
    <row r="44" spans="2:30" ht="27.75" customHeight="1">
      <c r="B44" s="38"/>
      <c r="C44" s="39"/>
      <c r="D44" s="39"/>
      <c r="E44" s="40" t="s">
        <v>1775</v>
      </c>
      <c r="F44" s="40" t="s">
        <v>1775</v>
      </c>
      <c r="G44" s="40" t="s">
        <v>1775</v>
      </c>
      <c r="H44" s="40" t="s">
        <v>1775</v>
      </c>
      <c r="I44" s="40" t="s">
        <v>1775</v>
      </c>
      <c r="J44" s="40" t="s">
        <v>1775</v>
      </c>
      <c r="K44" s="40" t="s">
        <v>1775</v>
      </c>
      <c r="L44" s="40" t="s">
        <v>1775</v>
      </c>
      <c r="M44" s="40" t="s">
        <v>1775</v>
      </c>
      <c r="R44" s="54" t="s">
        <v>102</v>
      </c>
      <c r="S44" s="54" t="s">
        <v>83</v>
      </c>
    </row>
    <row r="45" spans="2:30" ht="27.75" customHeight="1">
      <c r="B45" s="38"/>
      <c r="C45" s="39"/>
      <c r="D45" s="39"/>
      <c r="E45" s="40" t="s">
        <v>1775</v>
      </c>
      <c r="F45" s="40" t="s">
        <v>1775</v>
      </c>
      <c r="G45" s="40" t="s">
        <v>1775</v>
      </c>
      <c r="H45" s="40" t="s">
        <v>1775</v>
      </c>
      <c r="I45" s="40" t="s">
        <v>1775</v>
      </c>
      <c r="J45" s="40" t="s">
        <v>1775</v>
      </c>
      <c r="K45" s="40" t="s">
        <v>1775</v>
      </c>
      <c r="L45" s="40" t="s">
        <v>1775</v>
      </c>
      <c r="M45" s="40" t="s">
        <v>1775</v>
      </c>
      <c r="R45" s="54" t="s">
        <v>103</v>
      </c>
      <c r="S45" s="54" t="s">
        <v>83</v>
      </c>
    </row>
    <row r="46" spans="2:30" ht="27.75" customHeight="1">
      <c r="B46" s="38"/>
      <c r="C46" s="39"/>
      <c r="D46" s="39"/>
      <c r="E46" s="40" t="s">
        <v>1775</v>
      </c>
      <c r="F46" s="40" t="s">
        <v>1775</v>
      </c>
      <c r="G46" s="40" t="s">
        <v>1775</v>
      </c>
      <c r="H46" s="40" t="s">
        <v>1775</v>
      </c>
      <c r="I46" s="40" t="s">
        <v>1775</v>
      </c>
      <c r="J46" s="40" t="s">
        <v>1775</v>
      </c>
      <c r="K46" s="40" t="s">
        <v>1775</v>
      </c>
      <c r="L46" s="40" t="s">
        <v>1775</v>
      </c>
      <c r="M46" s="40" t="s">
        <v>1775</v>
      </c>
      <c r="R46" s="54" t="s">
        <v>104</v>
      </c>
      <c r="S46" s="54" t="s">
        <v>83</v>
      </c>
    </row>
    <row r="47" spans="2:30" ht="27.75" customHeight="1">
      <c r="B47" s="38"/>
      <c r="C47" s="39"/>
      <c r="D47" s="39"/>
      <c r="E47" s="40" t="s">
        <v>1775</v>
      </c>
      <c r="F47" s="40" t="s">
        <v>1775</v>
      </c>
      <c r="G47" s="40" t="s">
        <v>1775</v>
      </c>
      <c r="H47" s="40" t="s">
        <v>1775</v>
      </c>
      <c r="I47" s="40" t="s">
        <v>1775</v>
      </c>
      <c r="J47" s="40" t="s">
        <v>1775</v>
      </c>
      <c r="K47" s="40" t="s">
        <v>1775</v>
      </c>
      <c r="L47" s="40" t="s">
        <v>1775</v>
      </c>
      <c r="M47" s="40" t="s">
        <v>1775</v>
      </c>
      <c r="R47" s="54" t="s">
        <v>105</v>
      </c>
      <c r="S47" s="54" t="s">
        <v>83</v>
      </c>
    </row>
    <row r="48" spans="2:30" ht="27.75" customHeight="1">
      <c r="B48" s="38"/>
      <c r="C48" s="39"/>
      <c r="D48" s="39"/>
      <c r="E48" s="40" t="s">
        <v>1775</v>
      </c>
      <c r="F48" s="40" t="s">
        <v>1775</v>
      </c>
      <c r="G48" s="40" t="s">
        <v>1775</v>
      </c>
      <c r="H48" s="40" t="s">
        <v>1775</v>
      </c>
      <c r="I48" s="40" t="s">
        <v>1775</v>
      </c>
      <c r="J48" s="40" t="s">
        <v>1775</v>
      </c>
      <c r="K48" s="40" t="s">
        <v>1775</v>
      </c>
      <c r="L48" s="40" t="s">
        <v>1775</v>
      </c>
      <c r="M48" s="40" t="s">
        <v>1775</v>
      </c>
      <c r="R48" s="54" t="s">
        <v>106</v>
      </c>
      <c r="S48" s="54" t="s">
        <v>83</v>
      </c>
    </row>
    <row r="49" spans="18:19">
      <c r="R49" s="54" t="s">
        <v>107</v>
      </c>
      <c r="S49" s="54" t="s">
        <v>83</v>
      </c>
    </row>
    <row r="50" spans="18:19">
      <c r="R50" s="54" t="s">
        <v>108</v>
      </c>
      <c r="S50" s="54" t="s">
        <v>83</v>
      </c>
    </row>
    <row r="51" spans="18:19">
      <c r="R51" s="54" t="s">
        <v>109</v>
      </c>
      <c r="S51" s="54" t="s">
        <v>83</v>
      </c>
    </row>
    <row r="52" spans="18:19">
      <c r="R52" s="54" t="s">
        <v>110</v>
      </c>
      <c r="S52" s="54" t="s">
        <v>83</v>
      </c>
    </row>
    <row r="53" spans="18:19">
      <c r="R53" s="54" t="s">
        <v>111</v>
      </c>
      <c r="S53" s="54" t="s">
        <v>83</v>
      </c>
    </row>
    <row r="54" spans="18:19">
      <c r="R54" s="54" t="s">
        <v>112</v>
      </c>
      <c r="S54" s="54" t="s">
        <v>83</v>
      </c>
    </row>
    <row r="55" spans="18:19">
      <c r="R55" s="54" t="s">
        <v>113</v>
      </c>
      <c r="S55" s="54" t="s">
        <v>83</v>
      </c>
    </row>
    <row r="56" spans="18:19">
      <c r="R56" s="54" t="s">
        <v>114</v>
      </c>
      <c r="S56" s="54" t="s">
        <v>83</v>
      </c>
    </row>
    <row r="57" spans="18:19">
      <c r="R57" s="54" t="s">
        <v>115</v>
      </c>
      <c r="S57" s="54" t="s">
        <v>83</v>
      </c>
    </row>
    <row r="58" spans="18:19">
      <c r="R58" s="54" t="s">
        <v>116</v>
      </c>
      <c r="S58" s="54" t="s">
        <v>83</v>
      </c>
    </row>
    <row r="59" spans="18:19">
      <c r="R59" s="54" t="s">
        <v>117</v>
      </c>
      <c r="S59" s="54" t="s">
        <v>83</v>
      </c>
    </row>
    <row r="60" spans="18:19">
      <c r="R60" s="54" t="s">
        <v>118</v>
      </c>
      <c r="S60" s="54" t="s">
        <v>83</v>
      </c>
    </row>
    <row r="61" spans="18:19">
      <c r="R61" s="54" t="s">
        <v>119</v>
      </c>
      <c r="S61" s="54" t="s">
        <v>83</v>
      </c>
    </row>
    <row r="62" spans="18:19">
      <c r="R62" s="54" t="s">
        <v>120</v>
      </c>
      <c r="S62" s="54" t="s">
        <v>83</v>
      </c>
    </row>
    <row r="63" spans="18:19">
      <c r="R63" s="54" t="s">
        <v>121</v>
      </c>
      <c r="S63" s="54" t="s">
        <v>83</v>
      </c>
    </row>
    <row r="64" spans="18:19">
      <c r="R64" s="54" t="s">
        <v>122</v>
      </c>
      <c r="S64" s="54" t="s">
        <v>83</v>
      </c>
    </row>
    <row r="65" spans="18:19">
      <c r="R65" s="54" t="s">
        <v>123</v>
      </c>
      <c r="S65" s="54" t="s">
        <v>83</v>
      </c>
    </row>
    <row r="66" spans="18:19">
      <c r="R66" s="54" t="s">
        <v>124</v>
      </c>
      <c r="S66" s="54" t="s">
        <v>83</v>
      </c>
    </row>
    <row r="67" spans="18:19">
      <c r="R67" s="54" t="s">
        <v>125</v>
      </c>
      <c r="S67" s="54" t="s">
        <v>83</v>
      </c>
    </row>
    <row r="68" spans="18:19">
      <c r="R68" s="54" t="s">
        <v>126</v>
      </c>
      <c r="S68" s="54" t="s">
        <v>83</v>
      </c>
    </row>
    <row r="69" spans="18:19">
      <c r="R69" s="54" t="s">
        <v>127</v>
      </c>
      <c r="S69" s="54" t="s">
        <v>83</v>
      </c>
    </row>
    <row r="70" spans="18:19">
      <c r="R70" s="54" t="s">
        <v>128</v>
      </c>
      <c r="S70" s="54" t="s">
        <v>83</v>
      </c>
    </row>
    <row r="71" spans="18:19">
      <c r="R71" s="54" t="s">
        <v>129</v>
      </c>
      <c r="S71" s="54" t="s">
        <v>83</v>
      </c>
    </row>
    <row r="72" spans="18:19">
      <c r="R72" s="54" t="s">
        <v>130</v>
      </c>
      <c r="S72" s="54" t="s">
        <v>83</v>
      </c>
    </row>
    <row r="73" spans="18:19">
      <c r="R73" s="54" t="s">
        <v>131</v>
      </c>
      <c r="S73" s="54" t="s">
        <v>83</v>
      </c>
    </row>
    <row r="74" spans="18:19">
      <c r="R74" s="54" t="s">
        <v>132</v>
      </c>
      <c r="S74" s="54" t="s">
        <v>83</v>
      </c>
    </row>
    <row r="75" spans="18:19">
      <c r="R75" s="54" t="s">
        <v>133</v>
      </c>
      <c r="S75" s="54" t="s">
        <v>83</v>
      </c>
    </row>
    <row r="76" spans="18:19">
      <c r="R76" s="54" t="s">
        <v>134</v>
      </c>
      <c r="S76" s="54" t="s">
        <v>83</v>
      </c>
    </row>
    <row r="77" spans="18:19">
      <c r="R77" s="54" t="s">
        <v>135</v>
      </c>
      <c r="S77" s="54" t="s">
        <v>83</v>
      </c>
    </row>
    <row r="78" spans="18:19">
      <c r="R78" s="54" t="s">
        <v>136</v>
      </c>
      <c r="S78" s="54" t="s">
        <v>83</v>
      </c>
    </row>
    <row r="79" spans="18:19">
      <c r="R79" s="54" t="s">
        <v>137</v>
      </c>
      <c r="S79" s="54" t="s">
        <v>83</v>
      </c>
    </row>
    <row r="80" spans="18:19">
      <c r="R80" s="54" t="s">
        <v>138</v>
      </c>
      <c r="S80" s="54" t="s">
        <v>83</v>
      </c>
    </row>
    <row r="81" spans="18:19">
      <c r="R81" s="54" t="s">
        <v>139</v>
      </c>
      <c r="S81" s="54" t="s">
        <v>83</v>
      </c>
    </row>
    <row r="82" spans="18:19">
      <c r="R82" s="54" t="s">
        <v>140</v>
      </c>
      <c r="S82" s="54" t="s">
        <v>83</v>
      </c>
    </row>
    <row r="83" spans="18:19">
      <c r="R83" s="54" t="s">
        <v>141</v>
      </c>
      <c r="S83" s="54" t="s">
        <v>83</v>
      </c>
    </row>
    <row r="84" spans="18:19">
      <c r="R84" s="54" t="s">
        <v>142</v>
      </c>
      <c r="S84" s="54" t="s">
        <v>83</v>
      </c>
    </row>
    <row r="85" spans="18:19">
      <c r="R85" s="54" t="s">
        <v>143</v>
      </c>
      <c r="S85" s="54" t="s">
        <v>83</v>
      </c>
    </row>
    <row r="86" spans="18:19">
      <c r="R86" s="54" t="s">
        <v>144</v>
      </c>
      <c r="S86" s="54" t="s">
        <v>83</v>
      </c>
    </row>
    <row r="87" spans="18:19">
      <c r="R87" s="54" t="s">
        <v>145</v>
      </c>
      <c r="S87" s="54" t="s">
        <v>83</v>
      </c>
    </row>
    <row r="88" spans="18:19">
      <c r="R88" s="54" t="s">
        <v>146</v>
      </c>
      <c r="S88" s="54" t="s">
        <v>83</v>
      </c>
    </row>
    <row r="89" spans="18:19">
      <c r="R89" s="54" t="s">
        <v>147</v>
      </c>
      <c r="S89" s="54" t="s">
        <v>83</v>
      </c>
    </row>
    <row r="90" spans="18:19">
      <c r="R90" s="54" t="s">
        <v>148</v>
      </c>
      <c r="S90" s="54" t="s">
        <v>83</v>
      </c>
    </row>
    <row r="91" spans="18:19">
      <c r="R91" s="54" t="s">
        <v>149</v>
      </c>
      <c r="S91" s="54" t="s">
        <v>83</v>
      </c>
    </row>
    <row r="92" spans="18:19">
      <c r="R92" s="54" t="s">
        <v>150</v>
      </c>
      <c r="S92" s="54" t="s">
        <v>83</v>
      </c>
    </row>
    <row r="93" spans="18:19">
      <c r="R93" s="54" t="s">
        <v>151</v>
      </c>
      <c r="S93" s="54" t="s">
        <v>83</v>
      </c>
    </row>
    <row r="94" spans="18:19">
      <c r="R94" s="54" t="s">
        <v>152</v>
      </c>
      <c r="S94" s="54" t="s">
        <v>83</v>
      </c>
    </row>
    <row r="95" spans="18:19">
      <c r="R95" s="54" t="s">
        <v>153</v>
      </c>
      <c r="S95" s="54" t="s">
        <v>83</v>
      </c>
    </row>
    <row r="96" spans="18:19">
      <c r="R96" s="54" t="s">
        <v>154</v>
      </c>
      <c r="S96" s="54" t="s">
        <v>83</v>
      </c>
    </row>
    <row r="97" spans="18:19">
      <c r="R97" s="54" t="s">
        <v>155</v>
      </c>
      <c r="S97" s="54" t="s">
        <v>83</v>
      </c>
    </row>
    <row r="98" spans="18:19">
      <c r="R98" s="54" t="s">
        <v>156</v>
      </c>
      <c r="S98" s="54" t="s">
        <v>83</v>
      </c>
    </row>
    <row r="99" spans="18:19">
      <c r="R99" s="54" t="s">
        <v>157</v>
      </c>
      <c r="S99" s="54" t="s">
        <v>83</v>
      </c>
    </row>
    <row r="100" spans="18:19">
      <c r="R100" s="54" t="s">
        <v>158</v>
      </c>
      <c r="S100" s="54" t="s">
        <v>83</v>
      </c>
    </row>
    <row r="101" spans="18:19">
      <c r="R101" s="54" t="s">
        <v>159</v>
      </c>
      <c r="S101" s="54" t="s">
        <v>83</v>
      </c>
    </row>
    <row r="102" spans="18:19">
      <c r="R102" s="54" t="s">
        <v>160</v>
      </c>
      <c r="S102" s="54" t="s">
        <v>83</v>
      </c>
    </row>
    <row r="103" spans="18:19">
      <c r="R103" s="54" t="s">
        <v>161</v>
      </c>
      <c r="S103" s="54" t="s">
        <v>83</v>
      </c>
    </row>
    <row r="104" spans="18:19">
      <c r="R104" s="54" t="s">
        <v>162</v>
      </c>
      <c r="S104" s="54" t="s">
        <v>83</v>
      </c>
    </row>
    <row r="105" spans="18:19">
      <c r="R105" s="54" t="s">
        <v>163</v>
      </c>
      <c r="S105" s="54" t="s">
        <v>83</v>
      </c>
    </row>
    <row r="106" spans="18:19">
      <c r="R106" s="54" t="s">
        <v>164</v>
      </c>
      <c r="S106" s="54" t="s">
        <v>83</v>
      </c>
    </row>
    <row r="107" spans="18:19">
      <c r="R107" s="54" t="s">
        <v>165</v>
      </c>
      <c r="S107" s="54" t="s">
        <v>83</v>
      </c>
    </row>
    <row r="108" spans="18:19">
      <c r="R108" s="54" t="s">
        <v>166</v>
      </c>
      <c r="S108" s="54" t="s">
        <v>83</v>
      </c>
    </row>
    <row r="109" spans="18:19">
      <c r="R109" s="54" t="s">
        <v>167</v>
      </c>
      <c r="S109" s="54" t="s">
        <v>83</v>
      </c>
    </row>
    <row r="110" spans="18:19">
      <c r="R110" s="54" t="s">
        <v>168</v>
      </c>
      <c r="S110" s="54" t="s">
        <v>83</v>
      </c>
    </row>
    <row r="111" spans="18:19">
      <c r="R111" s="54" t="s">
        <v>169</v>
      </c>
      <c r="S111" s="54" t="s">
        <v>83</v>
      </c>
    </row>
    <row r="112" spans="18:19">
      <c r="R112" s="54" t="s">
        <v>170</v>
      </c>
      <c r="S112" s="54" t="s">
        <v>83</v>
      </c>
    </row>
    <row r="113" spans="18:19">
      <c r="R113" s="54" t="s">
        <v>171</v>
      </c>
      <c r="S113" s="54" t="s">
        <v>83</v>
      </c>
    </row>
    <row r="114" spans="18:19">
      <c r="R114" s="54" t="s">
        <v>172</v>
      </c>
      <c r="S114" s="54" t="s">
        <v>83</v>
      </c>
    </row>
    <row r="115" spans="18:19">
      <c r="R115" s="54" t="s">
        <v>173</v>
      </c>
      <c r="S115" s="54" t="s">
        <v>83</v>
      </c>
    </row>
    <row r="116" spans="18:19">
      <c r="R116" s="54" t="s">
        <v>174</v>
      </c>
      <c r="S116" s="54" t="s">
        <v>83</v>
      </c>
    </row>
    <row r="117" spans="18:19">
      <c r="R117" s="54" t="s">
        <v>175</v>
      </c>
      <c r="S117" s="54" t="s">
        <v>83</v>
      </c>
    </row>
    <row r="118" spans="18:19">
      <c r="R118" s="54" t="s">
        <v>176</v>
      </c>
      <c r="S118" s="54" t="s">
        <v>83</v>
      </c>
    </row>
    <row r="119" spans="18:19">
      <c r="R119" s="54" t="s">
        <v>177</v>
      </c>
      <c r="S119" s="54" t="s">
        <v>83</v>
      </c>
    </row>
    <row r="120" spans="18:19">
      <c r="R120" s="54" t="s">
        <v>178</v>
      </c>
      <c r="S120" s="54" t="s">
        <v>83</v>
      </c>
    </row>
    <row r="121" spans="18:19">
      <c r="R121" s="54" t="s">
        <v>179</v>
      </c>
      <c r="S121" s="54" t="s">
        <v>83</v>
      </c>
    </row>
    <row r="122" spans="18:19">
      <c r="R122" s="54" t="s">
        <v>180</v>
      </c>
      <c r="S122" s="54" t="s">
        <v>83</v>
      </c>
    </row>
    <row r="123" spans="18:19">
      <c r="R123" s="54" t="s">
        <v>181</v>
      </c>
      <c r="S123" s="54" t="s">
        <v>83</v>
      </c>
    </row>
    <row r="124" spans="18:19">
      <c r="R124" s="54" t="s">
        <v>182</v>
      </c>
      <c r="S124" s="54" t="s">
        <v>83</v>
      </c>
    </row>
    <row r="125" spans="18:19">
      <c r="R125" s="54" t="s">
        <v>183</v>
      </c>
      <c r="S125" s="54" t="s">
        <v>83</v>
      </c>
    </row>
    <row r="126" spans="18:19">
      <c r="R126" s="54" t="s">
        <v>184</v>
      </c>
      <c r="S126" s="54" t="s">
        <v>83</v>
      </c>
    </row>
    <row r="127" spans="18:19">
      <c r="R127" s="54" t="s">
        <v>185</v>
      </c>
      <c r="S127" s="54" t="s">
        <v>83</v>
      </c>
    </row>
    <row r="128" spans="18:19">
      <c r="R128" s="54" t="s">
        <v>186</v>
      </c>
      <c r="S128" s="54" t="s">
        <v>83</v>
      </c>
    </row>
    <row r="129" spans="18:19">
      <c r="R129" s="54" t="s">
        <v>187</v>
      </c>
      <c r="S129" s="54" t="s">
        <v>83</v>
      </c>
    </row>
    <row r="130" spans="18:19">
      <c r="R130" s="54" t="s">
        <v>188</v>
      </c>
      <c r="S130" s="54" t="s">
        <v>83</v>
      </c>
    </row>
    <row r="131" spans="18:19">
      <c r="R131" s="54" t="s">
        <v>189</v>
      </c>
      <c r="S131" s="54" t="s">
        <v>83</v>
      </c>
    </row>
    <row r="132" spans="18:19">
      <c r="R132" s="54" t="s">
        <v>190</v>
      </c>
      <c r="S132" s="54" t="s">
        <v>83</v>
      </c>
    </row>
    <row r="133" spans="18:19">
      <c r="R133" s="54" t="s">
        <v>191</v>
      </c>
      <c r="S133" s="54" t="s">
        <v>83</v>
      </c>
    </row>
    <row r="134" spans="18:19">
      <c r="R134" s="54" t="s">
        <v>192</v>
      </c>
      <c r="S134" s="54" t="s">
        <v>83</v>
      </c>
    </row>
    <row r="135" spans="18:19">
      <c r="R135" s="54" t="s">
        <v>193</v>
      </c>
      <c r="S135" s="54" t="s">
        <v>83</v>
      </c>
    </row>
    <row r="136" spans="18:19">
      <c r="R136" s="54" t="s">
        <v>194</v>
      </c>
      <c r="S136" s="54" t="s">
        <v>83</v>
      </c>
    </row>
    <row r="137" spans="18:19">
      <c r="R137" s="54" t="s">
        <v>195</v>
      </c>
      <c r="S137" s="54" t="s">
        <v>83</v>
      </c>
    </row>
    <row r="138" spans="18:19">
      <c r="R138" s="54" t="s">
        <v>196</v>
      </c>
      <c r="S138" s="54" t="s">
        <v>83</v>
      </c>
    </row>
    <row r="139" spans="18:19">
      <c r="R139" s="54" t="s">
        <v>197</v>
      </c>
      <c r="S139" s="54" t="s">
        <v>83</v>
      </c>
    </row>
    <row r="140" spans="18:19">
      <c r="R140" s="54" t="s">
        <v>198</v>
      </c>
      <c r="S140" s="54" t="s">
        <v>83</v>
      </c>
    </row>
    <row r="141" spans="18:19">
      <c r="R141" s="54" t="s">
        <v>199</v>
      </c>
      <c r="S141" s="54" t="s">
        <v>83</v>
      </c>
    </row>
    <row r="142" spans="18:19">
      <c r="R142" s="54" t="s">
        <v>200</v>
      </c>
      <c r="S142" s="54" t="s">
        <v>83</v>
      </c>
    </row>
    <row r="143" spans="18:19">
      <c r="R143" s="54" t="s">
        <v>201</v>
      </c>
      <c r="S143" s="54" t="s">
        <v>83</v>
      </c>
    </row>
    <row r="144" spans="18:19">
      <c r="R144" s="54" t="s">
        <v>202</v>
      </c>
      <c r="S144" s="54" t="s">
        <v>83</v>
      </c>
    </row>
    <row r="145" spans="18:19">
      <c r="R145" s="54" t="s">
        <v>203</v>
      </c>
      <c r="S145" s="54" t="s">
        <v>83</v>
      </c>
    </row>
    <row r="146" spans="18:19">
      <c r="R146" s="54" t="s">
        <v>204</v>
      </c>
      <c r="S146" s="54" t="s">
        <v>83</v>
      </c>
    </row>
    <row r="147" spans="18:19">
      <c r="R147" s="54" t="s">
        <v>205</v>
      </c>
      <c r="S147" s="54" t="s">
        <v>83</v>
      </c>
    </row>
    <row r="148" spans="18:19">
      <c r="R148" s="54" t="s">
        <v>206</v>
      </c>
      <c r="S148" s="54" t="s">
        <v>83</v>
      </c>
    </row>
    <row r="149" spans="18:19">
      <c r="R149" s="54" t="s">
        <v>207</v>
      </c>
      <c r="S149" s="54" t="s">
        <v>83</v>
      </c>
    </row>
    <row r="150" spans="18:19">
      <c r="R150" s="54" t="s">
        <v>208</v>
      </c>
      <c r="S150" s="54" t="s">
        <v>83</v>
      </c>
    </row>
    <row r="151" spans="18:19">
      <c r="R151" s="54" t="s">
        <v>209</v>
      </c>
      <c r="S151" s="54" t="s">
        <v>83</v>
      </c>
    </row>
    <row r="152" spans="18:19">
      <c r="R152" s="54" t="s">
        <v>210</v>
      </c>
      <c r="S152" s="54" t="s">
        <v>83</v>
      </c>
    </row>
    <row r="153" spans="18:19">
      <c r="R153" s="54" t="s">
        <v>211</v>
      </c>
      <c r="S153" s="54" t="s">
        <v>83</v>
      </c>
    </row>
    <row r="154" spans="18:19">
      <c r="R154" s="54" t="s">
        <v>212</v>
      </c>
      <c r="S154" s="54" t="s">
        <v>83</v>
      </c>
    </row>
    <row r="155" spans="18:19">
      <c r="R155" s="54" t="s">
        <v>213</v>
      </c>
      <c r="S155" s="54" t="s">
        <v>83</v>
      </c>
    </row>
    <row r="156" spans="18:19">
      <c r="R156" s="54" t="s">
        <v>214</v>
      </c>
      <c r="S156" s="54" t="s">
        <v>83</v>
      </c>
    </row>
    <row r="157" spans="18:19">
      <c r="R157" s="54" t="s">
        <v>215</v>
      </c>
      <c r="S157" s="54" t="s">
        <v>83</v>
      </c>
    </row>
    <row r="158" spans="18:19">
      <c r="R158" s="54" t="s">
        <v>216</v>
      </c>
      <c r="S158" s="54" t="s">
        <v>83</v>
      </c>
    </row>
    <row r="159" spans="18:19">
      <c r="R159" s="54" t="s">
        <v>217</v>
      </c>
      <c r="S159" s="54" t="s">
        <v>83</v>
      </c>
    </row>
    <row r="160" spans="18:19">
      <c r="R160" s="54" t="s">
        <v>218</v>
      </c>
      <c r="S160" s="54" t="s">
        <v>83</v>
      </c>
    </row>
    <row r="161" spans="18:19">
      <c r="R161" s="54" t="s">
        <v>219</v>
      </c>
      <c r="S161" s="54" t="s">
        <v>83</v>
      </c>
    </row>
    <row r="162" spans="18:19">
      <c r="R162" s="54" t="s">
        <v>220</v>
      </c>
      <c r="S162" s="54" t="s">
        <v>83</v>
      </c>
    </row>
    <row r="163" spans="18:19">
      <c r="R163" s="54" t="s">
        <v>221</v>
      </c>
      <c r="S163" s="54" t="s">
        <v>83</v>
      </c>
    </row>
    <row r="164" spans="18:19">
      <c r="R164" s="54" t="s">
        <v>222</v>
      </c>
      <c r="S164" s="54" t="s">
        <v>83</v>
      </c>
    </row>
    <row r="165" spans="18:19">
      <c r="R165" s="54" t="s">
        <v>223</v>
      </c>
      <c r="S165" s="54" t="s">
        <v>83</v>
      </c>
    </row>
    <row r="166" spans="18:19">
      <c r="R166" s="54" t="s">
        <v>224</v>
      </c>
      <c r="S166" s="54" t="s">
        <v>83</v>
      </c>
    </row>
    <row r="167" spans="18:19">
      <c r="R167" s="54" t="s">
        <v>225</v>
      </c>
      <c r="S167" s="54" t="s">
        <v>83</v>
      </c>
    </row>
    <row r="168" spans="18:19">
      <c r="R168" s="54" t="s">
        <v>226</v>
      </c>
      <c r="S168" s="54" t="s">
        <v>83</v>
      </c>
    </row>
    <row r="169" spans="18:19">
      <c r="R169" s="54" t="s">
        <v>227</v>
      </c>
      <c r="S169" s="54" t="s">
        <v>83</v>
      </c>
    </row>
    <row r="170" spans="18:19">
      <c r="R170" s="54" t="s">
        <v>228</v>
      </c>
      <c r="S170" s="54" t="s">
        <v>83</v>
      </c>
    </row>
    <row r="171" spans="18:19">
      <c r="R171" s="54" t="s">
        <v>229</v>
      </c>
      <c r="S171" s="54" t="s">
        <v>83</v>
      </c>
    </row>
    <row r="172" spans="18:19">
      <c r="R172" s="54" t="s">
        <v>230</v>
      </c>
      <c r="S172" s="54" t="s">
        <v>83</v>
      </c>
    </row>
    <row r="173" spans="18:19">
      <c r="R173" s="54" t="s">
        <v>231</v>
      </c>
      <c r="S173" s="54" t="s">
        <v>83</v>
      </c>
    </row>
    <row r="174" spans="18:19">
      <c r="R174" s="54" t="s">
        <v>232</v>
      </c>
      <c r="S174" s="54" t="s">
        <v>83</v>
      </c>
    </row>
    <row r="175" spans="18:19">
      <c r="R175" s="54" t="s">
        <v>233</v>
      </c>
      <c r="S175" s="54" t="s">
        <v>83</v>
      </c>
    </row>
    <row r="176" spans="18:19">
      <c r="R176" s="54" t="s">
        <v>234</v>
      </c>
      <c r="S176" s="54" t="s">
        <v>83</v>
      </c>
    </row>
    <row r="177" spans="18:19">
      <c r="R177" s="54" t="s">
        <v>235</v>
      </c>
      <c r="S177" s="54" t="s">
        <v>83</v>
      </c>
    </row>
    <row r="178" spans="18:19">
      <c r="R178" s="54" t="s">
        <v>236</v>
      </c>
      <c r="S178" s="54" t="s">
        <v>83</v>
      </c>
    </row>
    <row r="179" spans="18:19">
      <c r="R179" s="54" t="s">
        <v>237</v>
      </c>
      <c r="S179" s="54" t="s">
        <v>83</v>
      </c>
    </row>
    <row r="180" spans="18:19">
      <c r="R180" s="54" t="s">
        <v>238</v>
      </c>
      <c r="S180" s="54" t="s">
        <v>83</v>
      </c>
    </row>
    <row r="181" spans="18:19">
      <c r="R181" s="54" t="s">
        <v>239</v>
      </c>
      <c r="S181" s="54" t="s">
        <v>83</v>
      </c>
    </row>
    <row r="182" spans="18:19">
      <c r="R182" s="54" t="s">
        <v>240</v>
      </c>
      <c r="S182" s="54" t="s">
        <v>83</v>
      </c>
    </row>
    <row r="183" spans="18:19">
      <c r="R183" s="54" t="s">
        <v>241</v>
      </c>
      <c r="S183" s="54" t="s">
        <v>83</v>
      </c>
    </row>
    <row r="184" spans="18:19">
      <c r="R184" s="54" t="s">
        <v>242</v>
      </c>
      <c r="S184" s="54" t="s">
        <v>83</v>
      </c>
    </row>
    <row r="185" spans="18:19">
      <c r="R185" s="54" t="s">
        <v>243</v>
      </c>
      <c r="S185" s="54" t="s">
        <v>83</v>
      </c>
    </row>
    <row r="186" spans="18:19">
      <c r="R186" s="54" t="s">
        <v>244</v>
      </c>
      <c r="S186" s="54" t="s">
        <v>83</v>
      </c>
    </row>
    <row r="187" spans="18:19">
      <c r="R187" s="54" t="s">
        <v>245</v>
      </c>
      <c r="S187" s="54" t="s">
        <v>83</v>
      </c>
    </row>
    <row r="188" spans="18:19">
      <c r="R188" s="54" t="s">
        <v>246</v>
      </c>
      <c r="S188" s="54" t="s">
        <v>83</v>
      </c>
    </row>
    <row r="189" spans="18:19">
      <c r="R189" s="54" t="s">
        <v>247</v>
      </c>
      <c r="S189" s="54" t="s">
        <v>83</v>
      </c>
    </row>
    <row r="190" spans="18:19">
      <c r="R190" s="54" t="s">
        <v>248</v>
      </c>
      <c r="S190" s="54" t="s">
        <v>83</v>
      </c>
    </row>
    <row r="191" spans="18:19">
      <c r="R191" s="54" t="s">
        <v>249</v>
      </c>
      <c r="S191" s="54" t="s">
        <v>83</v>
      </c>
    </row>
    <row r="192" spans="18:19">
      <c r="R192" s="54" t="s">
        <v>250</v>
      </c>
      <c r="S192" s="54" t="s">
        <v>83</v>
      </c>
    </row>
    <row r="193" spans="18:19">
      <c r="R193" s="54" t="s">
        <v>251</v>
      </c>
      <c r="S193" s="54" t="s">
        <v>83</v>
      </c>
    </row>
    <row r="194" spans="18:19">
      <c r="R194" s="54" t="s">
        <v>252</v>
      </c>
      <c r="S194" s="54" t="s">
        <v>83</v>
      </c>
    </row>
    <row r="195" spans="18:19">
      <c r="R195" s="54" t="s">
        <v>253</v>
      </c>
      <c r="S195" s="54" t="s">
        <v>83</v>
      </c>
    </row>
    <row r="196" spans="18:19">
      <c r="R196" s="54" t="s">
        <v>254</v>
      </c>
      <c r="S196" s="54" t="s">
        <v>83</v>
      </c>
    </row>
    <row r="197" spans="18:19">
      <c r="R197" s="54" t="s">
        <v>255</v>
      </c>
      <c r="S197" s="54" t="s">
        <v>83</v>
      </c>
    </row>
    <row r="198" spans="18:19">
      <c r="R198" s="54" t="s">
        <v>256</v>
      </c>
      <c r="S198" s="54" t="s">
        <v>83</v>
      </c>
    </row>
    <row r="199" spans="18:19">
      <c r="R199" s="54" t="s">
        <v>257</v>
      </c>
      <c r="S199" s="54" t="s">
        <v>83</v>
      </c>
    </row>
    <row r="200" spans="18:19">
      <c r="R200" s="54" t="s">
        <v>258</v>
      </c>
      <c r="S200" s="54" t="s">
        <v>83</v>
      </c>
    </row>
    <row r="201" spans="18:19">
      <c r="R201" s="54" t="s">
        <v>259</v>
      </c>
      <c r="S201" s="54" t="s">
        <v>83</v>
      </c>
    </row>
    <row r="202" spans="18:19">
      <c r="R202" s="54" t="s">
        <v>260</v>
      </c>
      <c r="S202" s="54" t="s">
        <v>83</v>
      </c>
    </row>
    <row r="203" spans="18:19">
      <c r="R203" s="54" t="s">
        <v>261</v>
      </c>
      <c r="S203" s="54" t="s">
        <v>83</v>
      </c>
    </row>
    <row r="204" spans="18:19">
      <c r="R204" s="54" t="s">
        <v>262</v>
      </c>
      <c r="S204" s="54" t="s">
        <v>83</v>
      </c>
    </row>
    <row r="205" spans="18:19">
      <c r="R205" s="54" t="s">
        <v>263</v>
      </c>
      <c r="S205" s="54" t="s">
        <v>83</v>
      </c>
    </row>
    <row r="206" spans="18:19">
      <c r="R206" s="54" t="s">
        <v>264</v>
      </c>
      <c r="S206" s="54" t="s">
        <v>83</v>
      </c>
    </row>
    <row r="207" spans="18:19">
      <c r="R207" s="54" t="s">
        <v>265</v>
      </c>
      <c r="S207" s="54" t="s">
        <v>83</v>
      </c>
    </row>
    <row r="208" spans="18:19">
      <c r="R208" s="54" t="s">
        <v>266</v>
      </c>
      <c r="S208" s="54" t="s">
        <v>83</v>
      </c>
    </row>
    <row r="209" spans="18:19">
      <c r="R209" s="54" t="s">
        <v>267</v>
      </c>
      <c r="S209" s="54" t="s">
        <v>83</v>
      </c>
    </row>
    <row r="210" spans="18:19">
      <c r="R210" s="54" t="s">
        <v>268</v>
      </c>
      <c r="S210" s="54" t="s">
        <v>83</v>
      </c>
    </row>
    <row r="211" spans="18:19">
      <c r="R211" s="54" t="s">
        <v>269</v>
      </c>
      <c r="S211" s="54" t="s">
        <v>83</v>
      </c>
    </row>
    <row r="212" spans="18:19">
      <c r="R212" s="54" t="s">
        <v>270</v>
      </c>
      <c r="S212" s="54" t="s">
        <v>83</v>
      </c>
    </row>
    <row r="213" spans="18:19">
      <c r="R213" s="54" t="s">
        <v>271</v>
      </c>
      <c r="S213" s="54" t="s">
        <v>83</v>
      </c>
    </row>
    <row r="214" spans="18:19">
      <c r="R214" s="54" t="s">
        <v>272</v>
      </c>
      <c r="S214" s="54" t="s">
        <v>83</v>
      </c>
    </row>
    <row r="215" spans="18:19">
      <c r="R215" s="54" t="s">
        <v>273</v>
      </c>
      <c r="S215" s="54" t="s">
        <v>83</v>
      </c>
    </row>
    <row r="216" spans="18:19">
      <c r="R216" s="54" t="s">
        <v>274</v>
      </c>
      <c r="S216" s="54" t="s">
        <v>83</v>
      </c>
    </row>
    <row r="217" spans="18:19">
      <c r="R217" s="54" t="s">
        <v>275</v>
      </c>
      <c r="S217" s="54" t="s">
        <v>83</v>
      </c>
    </row>
    <row r="218" spans="18:19">
      <c r="R218" s="54" t="s">
        <v>276</v>
      </c>
      <c r="S218" s="54" t="s">
        <v>83</v>
      </c>
    </row>
    <row r="219" spans="18:19">
      <c r="R219" s="54" t="s">
        <v>277</v>
      </c>
      <c r="S219" s="54" t="s">
        <v>83</v>
      </c>
    </row>
    <row r="220" spans="18:19">
      <c r="R220" s="54" t="s">
        <v>278</v>
      </c>
      <c r="S220" s="54" t="s">
        <v>83</v>
      </c>
    </row>
    <row r="221" spans="18:19">
      <c r="R221" s="54" t="s">
        <v>279</v>
      </c>
      <c r="S221" s="54" t="s">
        <v>83</v>
      </c>
    </row>
    <row r="222" spans="18:19">
      <c r="R222" s="54" t="s">
        <v>280</v>
      </c>
      <c r="S222" s="54" t="s">
        <v>83</v>
      </c>
    </row>
    <row r="223" spans="18:19">
      <c r="R223" s="54" t="s">
        <v>281</v>
      </c>
      <c r="S223" s="54" t="s">
        <v>83</v>
      </c>
    </row>
    <row r="224" spans="18:19">
      <c r="R224" s="54" t="s">
        <v>282</v>
      </c>
      <c r="S224" s="54" t="s">
        <v>83</v>
      </c>
    </row>
    <row r="225" spans="18:19">
      <c r="R225" s="54" t="s">
        <v>283</v>
      </c>
      <c r="S225" s="54" t="s">
        <v>83</v>
      </c>
    </row>
    <row r="226" spans="18:19">
      <c r="R226" s="54" t="s">
        <v>284</v>
      </c>
      <c r="S226" s="54" t="s">
        <v>83</v>
      </c>
    </row>
    <row r="227" spans="18:19">
      <c r="R227" s="54" t="s">
        <v>285</v>
      </c>
      <c r="S227" s="54" t="s">
        <v>83</v>
      </c>
    </row>
    <row r="228" spans="18:19">
      <c r="R228" s="54" t="s">
        <v>286</v>
      </c>
      <c r="S228" s="54" t="s">
        <v>83</v>
      </c>
    </row>
    <row r="229" spans="18:19">
      <c r="R229" s="54" t="s">
        <v>287</v>
      </c>
      <c r="S229" s="54" t="s">
        <v>83</v>
      </c>
    </row>
    <row r="230" spans="18:19">
      <c r="R230" s="54" t="s">
        <v>288</v>
      </c>
      <c r="S230" s="54" t="s">
        <v>83</v>
      </c>
    </row>
    <row r="231" spans="18:19">
      <c r="R231" s="54" t="s">
        <v>289</v>
      </c>
      <c r="S231" s="54" t="s">
        <v>83</v>
      </c>
    </row>
    <row r="232" spans="18:19">
      <c r="R232" s="54" t="s">
        <v>290</v>
      </c>
      <c r="S232" s="54" t="s">
        <v>83</v>
      </c>
    </row>
    <row r="233" spans="18:19">
      <c r="R233" s="54" t="s">
        <v>291</v>
      </c>
      <c r="S233" s="54" t="s">
        <v>83</v>
      </c>
    </row>
    <row r="234" spans="18:19">
      <c r="R234" s="54" t="s">
        <v>292</v>
      </c>
      <c r="S234" s="54" t="s">
        <v>83</v>
      </c>
    </row>
    <row r="235" spans="18:19">
      <c r="R235" s="54" t="s">
        <v>293</v>
      </c>
      <c r="S235" s="54" t="s">
        <v>83</v>
      </c>
    </row>
    <row r="236" spans="18:19">
      <c r="R236" s="54" t="s">
        <v>294</v>
      </c>
      <c r="S236" s="54" t="s">
        <v>83</v>
      </c>
    </row>
    <row r="237" spans="18:19">
      <c r="R237" s="54" t="s">
        <v>295</v>
      </c>
      <c r="S237" s="54" t="s">
        <v>83</v>
      </c>
    </row>
    <row r="238" spans="18:19">
      <c r="R238" s="54" t="s">
        <v>296</v>
      </c>
      <c r="S238" s="54" t="s">
        <v>83</v>
      </c>
    </row>
    <row r="239" spans="18:19">
      <c r="R239" s="54" t="s">
        <v>297</v>
      </c>
      <c r="S239" s="54" t="s">
        <v>83</v>
      </c>
    </row>
    <row r="240" spans="18:19">
      <c r="R240" s="54" t="s">
        <v>298</v>
      </c>
      <c r="S240" s="54" t="s">
        <v>83</v>
      </c>
    </row>
    <row r="241" spans="18:19">
      <c r="R241" s="54" t="s">
        <v>299</v>
      </c>
      <c r="S241" s="54" t="s">
        <v>83</v>
      </c>
    </row>
    <row r="242" spans="18:19">
      <c r="R242" s="54" t="s">
        <v>300</v>
      </c>
      <c r="S242" s="54" t="s">
        <v>83</v>
      </c>
    </row>
    <row r="243" spans="18:19">
      <c r="R243" s="54" t="s">
        <v>301</v>
      </c>
      <c r="S243" s="54" t="s">
        <v>83</v>
      </c>
    </row>
    <row r="244" spans="18:19">
      <c r="R244" s="54" t="s">
        <v>302</v>
      </c>
      <c r="S244" s="54" t="s">
        <v>83</v>
      </c>
    </row>
    <row r="245" spans="18:19">
      <c r="R245" s="54" t="s">
        <v>303</v>
      </c>
      <c r="S245" s="54" t="s">
        <v>83</v>
      </c>
    </row>
    <row r="246" spans="18:19">
      <c r="R246" s="54" t="s">
        <v>304</v>
      </c>
      <c r="S246" s="54" t="s">
        <v>83</v>
      </c>
    </row>
    <row r="247" spans="18:19">
      <c r="R247" s="54" t="s">
        <v>305</v>
      </c>
      <c r="S247" s="54" t="s">
        <v>83</v>
      </c>
    </row>
    <row r="248" spans="18:19">
      <c r="R248" s="54" t="s">
        <v>306</v>
      </c>
      <c r="S248" s="54" t="s">
        <v>83</v>
      </c>
    </row>
    <row r="249" spans="18:19">
      <c r="R249" s="54" t="s">
        <v>307</v>
      </c>
      <c r="S249" s="54" t="s">
        <v>83</v>
      </c>
    </row>
    <row r="250" spans="18:19">
      <c r="R250" s="54" t="s">
        <v>308</v>
      </c>
      <c r="S250" s="54" t="s">
        <v>83</v>
      </c>
    </row>
    <row r="251" spans="18:19">
      <c r="R251" s="54" t="s">
        <v>309</v>
      </c>
      <c r="S251" s="54" t="s">
        <v>83</v>
      </c>
    </row>
    <row r="252" spans="18:19">
      <c r="R252" s="54" t="s">
        <v>310</v>
      </c>
      <c r="S252" s="54" t="s">
        <v>83</v>
      </c>
    </row>
    <row r="253" spans="18:19">
      <c r="R253" s="54" t="s">
        <v>311</v>
      </c>
      <c r="S253" s="54" t="s">
        <v>83</v>
      </c>
    </row>
    <row r="254" spans="18:19">
      <c r="R254" s="54" t="s">
        <v>312</v>
      </c>
      <c r="S254" s="54" t="s">
        <v>83</v>
      </c>
    </row>
    <row r="255" spans="18:19">
      <c r="R255" s="54" t="s">
        <v>313</v>
      </c>
      <c r="S255" s="54" t="s">
        <v>83</v>
      </c>
    </row>
    <row r="256" spans="18:19">
      <c r="R256" s="54" t="s">
        <v>314</v>
      </c>
      <c r="S256" s="54" t="s">
        <v>83</v>
      </c>
    </row>
    <row r="257" spans="18:19">
      <c r="R257" s="54" t="s">
        <v>315</v>
      </c>
      <c r="S257" s="54" t="s">
        <v>83</v>
      </c>
    </row>
    <row r="258" spans="18:19">
      <c r="R258" s="54" t="s">
        <v>316</v>
      </c>
      <c r="S258" s="54" t="s">
        <v>83</v>
      </c>
    </row>
    <row r="259" spans="18:19">
      <c r="R259" s="54" t="s">
        <v>317</v>
      </c>
      <c r="S259" s="54" t="s">
        <v>83</v>
      </c>
    </row>
    <row r="260" spans="18:19">
      <c r="R260" s="54" t="s">
        <v>318</v>
      </c>
      <c r="S260" s="54" t="s">
        <v>83</v>
      </c>
    </row>
    <row r="261" spans="18:19">
      <c r="R261" s="54" t="s">
        <v>319</v>
      </c>
      <c r="S261" s="54" t="s">
        <v>83</v>
      </c>
    </row>
    <row r="262" spans="18:19">
      <c r="R262" s="54" t="s">
        <v>320</v>
      </c>
      <c r="S262" s="54" t="s">
        <v>83</v>
      </c>
    </row>
    <row r="263" spans="18:19">
      <c r="R263" s="54" t="s">
        <v>321</v>
      </c>
      <c r="S263" s="54" t="s">
        <v>83</v>
      </c>
    </row>
    <row r="264" spans="18:19">
      <c r="R264" s="54" t="s">
        <v>322</v>
      </c>
      <c r="S264" s="54" t="s">
        <v>83</v>
      </c>
    </row>
    <row r="265" spans="18:19">
      <c r="R265" s="54" t="s">
        <v>323</v>
      </c>
      <c r="S265" s="54" t="s">
        <v>83</v>
      </c>
    </row>
    <row r="266" spans="18:19">
      <c r="R266" s="54" t="s">
        <v>324</v>
      </c>
      <c r="S266" s="54" t="s">
        <v>83</v>
      </c>
    </row>
    <row r="267" spans="18:19">
      <c r="R267" s="54" t="s">
        <v>325</v>
      </c>
      <c r="S267" s="54" t="s">
        <v>83</v>
      </c>
    </row>
    <row r="268" spans="18:19">
      <c r="R268" s="54" t="s">
        <v>326</v>
      </c>
      <c r="S268" s="54" t="s">
        <v>83</v>
      </c>
    </row>
    <row r="269" spans="18:19">
      <c r="R269" s="54" t="s">
        <v>327</v>
      </c>
      <c r="S269" s="54" t="s">
        <v>83</v>
      </c>
    </row>
    <row r="270" spans="18:19">
      <c r="R270" s="54" t="s">
        <v>328</v>
      </c>
      <c r="S270" s="54" t="s">
        <v>83</v>
      </c>
    </row>
    <row r="271" spans="18:19">
      <c r="R271" s="54" t="s">
        <v>329</v>
      </c>
      <c r="S271" s="54" t="s">
        <v>83</v>
      </c>
    </row>
    <row r="272" spans="18:19">
      <c r="R272" s="54" t="s">
        <v>330</v>
      </c>
      <c r="S272" s="54" t="s">
        <v>83</v>
      </c>
    </row>
    <row r="273" spans="18:19">
      <c r="R273" s="54" t="s">
        <v>331</v>
      </c>
      <c r="S273" s="54" t="s">
        <v>83</v>
      </c>
    </row>
    <row r="274" spans="18:19">
      <c r="R274" s="54" t="s">
        <v>332</v>
      </c>
      <c r="S274" s="54" t="s">
        <v>83</v>
      </c>
    </row>
    <row r="275" spans="18:19">
      <c r="R275" s="54" t="s">
        <v>333</v>
      </c>
      <c r="S275" s="54" t="s">
        <v>83</v>
      </c>
    </row>
    <row r="276" spans="18:19">
      <c r="R276" s="54" t="s">
        <v>334</v>
      </c>
      <c r="S276" s="54" t="s">
        <v>83</v>
      </c>
    </row>
    <row r="277" spans="18:19">
      <c r="R277" s="54" t="s">
        <v>335</v>
      </c>
      <c r="S277" s="54" t="s">
        <v>83</v>
      </c>
    </row>
    <row r="278" spans="18:19">
      <c r="R278" s="54" t="s">
        <v>336</v>
      </c>
      <c r="S278" s="54" t="s">
        <v>83</v>
      </c>
    </row>
    <row r="279" spans="18:19">
      <c r="R279" s="54" t="s">
        <v>337</v>
      </c>
      <c r="S279" s="54" t="s">
        <v>83</v>
      </c>
    </row>
    <row r="280" spans="18:19">
      <c r="R280" s="54" t="s">
        <v>338</v>
      </c>
      <c r="S280" s="54" t="s">
        <v>83</v>
      </c>
    </row>
    <row r="281" spans="18:19">
      <c r="R281" s="54" t="s">
        <v>339</v>
      </c>
      <c r="S281" s="54" t="s">
        <v>83</v>
      </c>
    </row>
    <row r="282" spans="18:19">
      <c r="R282" s="54" t="s">
        <v>340</v>
      </c>
      <c r="S282" s="54" t="s">
        <v>83</v>
      </c>
    </row>
    <row r="283" spans="18:19">
      <c r="R283" s="54" t="s">
        <v>341</v>
      </c>
      <c r="S283" s="54" t="s">
        <v>83</v>
      </c>
    </row>
    <row r="284" spans="18:19">
      <c r="R284" s="54" t="s">
        <v>342</v>
      </c>
      <c r="S284" s="54" t="s">
        <v>83</v>
      </c>
    </row>
    <row r="285" spans="18:19">
      <c r="R285" s="54" t="s">
        <v>343</v>
      </c>
      <c r="S285" s="54" t="s">
        <v>83</v>
      </c>
    </row>
    <row r="286" spans="18:19">
      <c r="R286" s="54" t="s">
        <v>344</v>
      </c>
      <c r="S286" s="54" t="s">
        <v>83</v>
      </c>
    </row>
    <row r="287" spans="18:19">
      <c r="R287" s="54" t="s">
        <v>345</v>
      </c>
      <c r="S287" s="54" t="s">
        <v>83</v>
      </c>
    </row>
    <row r="288" spans="18:19">
      <c r="R288" s="54" t="s">
        <v>346</v>
      </c>
      <c r="S288" s="54" t="s">
        <v>83</v>
      </c>
    </row>
    <row r="289" spans="18:19">
      <c r="R289" s="54" t="s">
        <v>347</v>
      </c>
      <c r="S289" s="54" t="s">
        <v>83</v>
      </c>
    </row>
    <row r="290" spans="18:19">
      <c r="R290" s="54" t="s">
        <v>348</v>
      </c>
      <c r="S290" s="54" t="s">
        <v>83</v>
      </c>
    </row>
    <row r="291" spans="18:19">
      <c r="R291" s="54" t="s">
        <v>349</v>
      </c>
      <c r="S291" s="54" t="s">
        <v>83</v>
      </c>
    </row>
    <row r="292" spans="18:19">
      <c r="R292" s="54" t="s">
        <v>350</v>
      </c>
      <c r="S292" s="54" t="s">
        <v>83</v>
      </c>
    </row>
    <row r="293" spans="18:19">
      <c r="R293" s="54" t="s">
        <v>351</v>
      </c>
      <c r="S293" s="54" t="s">
        <v>83</v>
      </c>
    </row>
    <row r="294" spans="18:19">
      <c r="R294" s="54" t="s">
        <v>352</v>
      </c>
      <c r="S294" s="54" t="s">
        <v>83</v>
      </c>
    </row>
    <row r="295" spans="18:19">
      <c r="R295" s="54" t="s">
        <v>353</v>
      </c>
      <c r="S295" s="54" t="s">
        <v>83</v>
      </c>
    </row>
    <row r="296" spans="18:19">
      <c r="R296" s="54" t="s">
        <v>354</v>
      </c>
      <c r="S296" s="54" t="s">
        <v>83</v>
      </c>
    </row>
    <row r="297" spans="18:19">
      <c r="R297" s="54" t="s">
        <v>355</v>
      </c>
      <c r="S297" s="54" t="s">
        <v>83</v>
      </c>
    </row>
    <row r="298" spans="18:19">
      <c r="R298" s="54" t="s">
        <v>356</v>
      </c>
      <c r="S298" s="54" t="s">
        <v>83</v>
      </c>
    </row>
    <row r="299" spans="18:19">
      <c r="R299" s="54" t="s">
        <v>357</v>
      </c>
      <c r="S299" s="54" t="s">
        <v>83</v>
      </c>
    </row>
    <row r="300" spans="18:19">
      <c r="R300" s="54" t="s">
        <v>358</v>
      </c>
      <c r="S300" s="54" t="s">
        <v>83</v>
      </c>
    </row>
    <row r="301" spans="18:19">
      <c r="R301" s="54" t="s">
        <v>359</v>
      </c>
      <c r="S301" s="54" t="s">
        <v>83</v>
      </c>
    </row>
    <row r="302" spans="18:19">
      <c r="R302" s="54" t="s">
        <v>360</v>
      </c>
      <c r="S302" s="54" t="s">
        <v>83</v>
      </c>
    </row>
    <row r="303" spans="18:19">
      <c r="R303" s="54" t="s">
        <v>361</v>
      </c>
      <c r="S303" s="54" t="s">
        <v>83</v>
      </c>
    </row>
    <row r="304" spans="18:19">
      <c r="R304" s="54" t="s">
        <v>362</v>
      </c>
      <c r="S304" s="54" t="s">
        <v>83</v>
      </c>
    </row>
    <row r="305" spans="18:19">
      <c r="R305" s="54" t="s">
        <v>363</v>
      </c>
      <c r="S305" s="54" t="s">
        <v>83</v>
      </c>
    </row>
    <row r="306" spans="18:19">
      <c r="R306" s="54" t="s">
        <v>364</v>
      </c>
      <c r="S306" s="54" t="s">
        <v>83</v>
      </c>
    </row>
    <row r="307" spans="18:19">
      <c r="R307" s="54" t="s">
        <v>364</v>
      </c>
      <c r="S307" s="54" t="s">
        <v>83</v>
      </c>
    </row>
    <row r="308" spans="18:19">
      <c r="R308" s="54" t="s">
        <v>365</v>
      </c>
      <c r="S308" s="54" t="s">
        <v>83</v>
      </c>
    </row>
    <row r="309" spans="18:19">
      <c r="R309" s="54" t="s">
        <v>366</v>
      </c>
      <c r="S309" s="54" t="s">
        <v>83</v>
      </c>
    </row>
    <row r="310" spans="18:19">
      <c r="R310" s="54" t="s">
        <v>367</v>
      </c>
      <c r="S310" s="54" t="s">
        <v>83</v>
      </c>
    </row>
    <row r="311" spans="18:19">
      <c r="R311" s="54" t="s">
        <v>368</v>
      </c>
      <c r="S311" s="54" t="s">
        <v>83</v>
      </c>
    </row>
    <row r="312" spans="18:19">
      <c r="R312" s="54" t="s">
        <v>369</v>
      </c>
      <c r="S312" s="54" t="s">
        <v>83</v>
      </c>
    </row>
    <row r="313" spans="18:19">
      <c r="R313" s="54" t="s">
        <v>370</v>
      </c>
      <c r="S313" s="54" t="s">
        <v>83</v>
      </c>
    </row>
    <row r="314" spans="18:19">
      <c r="R314" s="54" t="s">
        <v>371</v>
      </c>
      <c r="S314" s="54" t="s">
        <v>83</v>
      </c>
    </row>
    <row r="315" spans="18:19">
      <c r="R315" s="54" t="s">
        <v>372</v>
      </c>
      <c r="S315" s="54" t="s">
        <v>83</v>
      </c>
    </row>
    <row r="316" spans="18:19">
      <c r="R316" s="54" t="s">
        <v>373</v>
      </c>
      <c r="S316" s="54" t="s">
        <v>83</v>
      </c>
    </row>
    <row r="317" spans="18:19">
      <c r="R317" s="54" t="s">
        <v>374</v>
      </c>
      <c r="S317" s="54" t="s">
        <v>83</v>
      </c>
    </row>
    <row r="318" spans="18:19">
      <c r="R318" s="54" t="s">
        <v>375</v>
      </c>
      <c r="S318" s="54" t="s">
        <v>83</v>
      </c>
    </row>
    <row r="319" spans="18:19">
      <c r="R319" s="54" t="s">
        <v>376</v>
      </c>
      <c r="S319" s="54" t="s">
        <v>83</v>
      </c>
    </row>
    <row r="320" spans="18:19">
      <c r="R320" s="54" t="s">
        <v>377</v>
      </c>
      <c r="S320" s="54" t="s">
        <v>83</v>
      </c>
    </row>
    <row r="321" spans="18:19">
      <c r="R321" s="54" t="s">
        <v>378</v>
      </c>
      <c r="S321" s="54" t="s">
        <v>83</v>
      </c>
    </row>
    <row r="322" spans="18:19">
      <c r="R322" s="54" t="s">
        <v>379</v>
      </c>
      <c r="S322" s="54" t="s">
        <v>83</v>
      </c>
    </row>
    <row r="323" spans="18:19">
      <c r="R323" s="54" t="s">
        <v>380</v>
      </c>
      <c r="S323" s="54" t="s">
        <v>83</v>
      </c>
    </row>
    <row r="324" spans="18:19">
      <c r="R324" s="54" t="s">
        <v>381</v>
      </c>
      <c r="S324" s="54" t="s">
        <v>83</v>
      </c>
    </row>
    <row r="325" spans="18:19">
      <c r="R325" s="54" t="s">
        <v>382</v>
      </c>
      <c r="S325" s="54" t="s">
        <v>83</v>
      </c>
    </row>
    <row r="326" spans="18:19">
      <c r="R326" s="54" t="s">
        <v>383</v>
      </c>
      <c r="S326" s="54" t="s">
        <v>83</v>
      </c>
    </row>
    <row r="327" spans="18:19">
      <c r="R327" s="54" t="s">
        <v>384</v>
      </c>
      <c r="S327" s="54" t="s">
        <v>83</v>
      </c>
    </row>
    <row r="328" spans="18:19">
      <c r="R328" s="54" t="s">
        <v>385</v>
      </c>
      <c r="S328" s="54" t="s">
        <v>83</v>
      </c>
    </row>
    <row r="329" spans="18:19">
      <c r="R329" s="54" t="s">
        <v>386</v>
      </c>
      <c r="S329" s="54" t="s">
        <v>83</v>
      </c>
    </row>
    <row r="330" spans="18:19">
      <c r="R330" s="54" t="s">
        <v>387</v>
      </c>
      <c r="S330" s="54" t="s">
        <v>83</v>
      </c>
    </row>
    <row r="331" spans="18:19">
      <c r="R331" s="54" t="s">
        <v>388</v>
      </c>
      <c r="S331" s="54" t="s">
        <v>83</v>
      </c>
    </row>
    <row r="332" spans="18:19">
      <c r="R332" s="54" t="s">
        <v>389</v>
      </c>
      <c r="S332" s="54" t="s">
        <v>83</v>
      </c>
    </row>
    <row r="333" spans="18:19">
      <c r="R333" s="54" t="s">
        <v>390</v>
      </c>
      <c r="S333" s="54" t="s">
        <v>83</v>
      </c>
    </row>
    <row r="334" spans="18:19">
      <c r="R334" s="54" t="s">
        <v>391</v>
      </c>
      <c r="S334" s="54" t="s">
        <v>83</v>
      </c>
    </row>
    <row r="335" spans="18:19">
      <c r="R335" s="54" t="s">
        <v>392</v>
      </c>
      <c r="S335" s="54" t="s">
        <v>83</v>
      </c>
    </row>
    <row r="336" spans="18:19">
      <c r="R336" s="54" t="s">
        <v>393</v>
      </c>
      <c r="S336" s="54" t="s">
        <v>83</v>
      </c>
    </row>
    <row r="337" spans="18:19">
      <c r="R337" s="54" t="s">
        <v>394</v>
      </c>
      <c r="S337" s="54" t="s">
        <v>83</v>
      </c>
    </row>
    <row r="338" spans="18:19">
      <c r="R338" s="54" t="s">
        <v>395</v>
      </c>
      <c r="S338" s="54" t="s">
        <v>83</v>
      </c>
    </row>
    <row r="339" spans="18:19">
      <c r="R339" s="54" t="s">
        <v>396</v>
      </c>
      <c r="S339" s="54" t="s">
        <v>83</v>
      </c>
    </row>
    <row r="340" spans="18:19">
      <c r="R340" s="54" t="s">
        <v>397</v>
      </c>
      <c r="S340" s="54" t="s">
        <v>83</v>
      </c>
    </row>
    <row r="341" spans="18:19">
      <c r="R341" s="54" t="s">
        <v>398</v>
      </c>
      <c r="S341" s="54" t="s">
        <v>83</v>
      </c>
    </row>
    <row r="342" spans="18:19">
      <c r="R342" s="54" t="s">
        <v>399</v>
      </c>
      <c r="S342" s="54" t="s">
        <v>83</v>
      </c>
    </row>
    <row r="343" spans="18:19">
      <c r="R343" s="54" t="s">
        <v>400</v>
      </c>
      <c r="S343" s="54" t="s">
        <v>83</v>
      </c>
    </row>
    <row r="344" spans="18:19">
      <c r="R344" s="54" t="s">
        <v>401</v>
      </c>
      <c r="S344" s="54" t="s">
        <v>83</v>
      </c>
    </row>
    <row r="345" spans="18:19">
      <c r="R345" s="54" t="s">
        <v>402</v>
      </c>
      <c r="S345" s="54" t="s">
        <v>83</v>
      </c>
    </row>
    <row r="346" spans="18:19">
      <c r="R346" s="54" t="s">
        <v>403</v>
      </c>
      <c r="S346" s="54" t="s">
        <v>83</v>
      </c>
    </row>
    <row r="347" spans="18:19">
      <c r="R347" s="54" t="s">
        <v>404</v>
      </c>
      <c r="S347" s="54" t="s">
        <v>83</v>
      </c>
    </row>
    <row r="348" spans="18:19">
      <c r="R348" s="54" t="s">
        <v>405</v>
      </c>
      <c r="S348" s="54" t="s">
        <v>83</v>
      </c>
    </row>
    <row r="349" spans="18:19">
      <c r="R349" s="54" t="s">
        <v>406</v>
      </c>
      <c r="S349" s="54" t="s">
        <v>83</v>
      </c>
    </row>
    <row r="350" spans="18:19">
      <c r="R350" s="54" t="s">
        <v>407</v>
      </c>
      <c r="S350" s="54" t="s">
        <v>83</v>
      </c>
    </row>
    <row r="351" spans="18:19">
      <c r="R351" s="54" t="s">
        <v>408</v>
      </c>
      <c r="S351" s="54" t="s">
        <v>83</v>
      </c>
    </row>
    <row r="352" spans="18:19">
      <c r="R352" s="54" t="s">
        <v>409</v>
      </c>
      <c r="S352" s="54" t="s">
        <v>83</v>
      </c>
    </row>
    <row r="353" spans="18:19">
      <c r="R353" s="54" t="s">
        <v>410</v>
      </c>
      <c r="S353" s="54" t="s">
        <v>83</v>
      </c>
    </row>
    <row r="354" spans="18:19">
      <c r="R354" s="54" t="s">
        <v>411</v>
      </c>
      <c r="S354" s="54" t="s">
        <v>83</v>
      </c>
    </row>
    <row r="355" spans="18:19">
      <c r="R355" s="54" t="s">
        <v>412</v>
      </c>
      <c r="S355" s="54" t="s">
        <v>83</v>
      </c>
    </row>
    <row r="356" spans="18:19">
      <c r="R356" s="54" t="s">
        <v>413</v>
      </c>
      <c r="S356" s="54" t="s">
        <v>83</v>
      </c>
    </row>
    <row r="357" spans="18:19">
      <c r="R357" s="54" t="s">
        <v>414</v>
      </c>
      <c r="S357" s="54" t="s">
        <v>83</v>
      </c>
    </row>
    <row r="358" spans="18:19">
      <c r="R358" s="54" t="s">
        <v>415</v>
      </c>
      <c r="S358" s="54" t="s">
        <v>83</v>
      </c>
    </row>
    <row r="359" spans="18:19">
      <c r="R359" s="54" t="s">
        <v>416</v>
      </c>
      <c r="S359" s="54" t="s">
        <v>83</v>
      </c>
    </row>
    <row r="360" spans="18:19">
      <c r="R360" s="54" t="s">
        <v>417</v>
      </c>
      <c r="S360" s="54" t="s">
        <v>83</v>
      </c>
    </row>
    <row r="361" spans="18:19">
      <c r="R361" s="54" t="s">
        <v>418</v>
      </c>
      <c r="S361" s="54" t="s">
        <v>83</v>
      </c>
    </row>
    <row r="362" spans="18:19">
      <c r="R362" s="54" t="s">
        <v>419</v>
      </c>
      <c r="S362" s="54" t="s">
        <v>83</v>
      </c>
    </row>
    <row r="363" spans="18:19">
      <c r="R363" s="54" t="s">
        <v>420</v>
      </c>
      <c r="S363" s="54" t="s">
        <v>83</v>
      </c>
    </row>
    <row r="364" spans="18:19">
      <c r="R364" s="54" t="s">
        <v>421</v>
      </c>
      <c r="S364" s="54" t="s">
        <v>83</v>
      </c>
    </row>
    <row r="365" spans="18:19">
      <c r="R365" s="54" t="s">
        <v>422</v>
      </c>
      <c r="S365" s="54" t="s">
        <v>83</v>
      </c>
    </row>
    <row r="366" spans="18:19">
      <c r="R366" s="54" t="s">
        <v>423</v>
      </c>
      <c r="S366" s="54" t="s">
        <v>83</v>
      </c>
    </row>
    <row r="367" spans="18:19">
      <c r="R367" s="54" t="s">
        <v>424</v>
      </c>
      <c r="S367" s="54" t="s">
        <v>83</v>
      </c>
    </row>
    <row r="368" spans="18:19">
      <c r="R368" s="54" t="s">
        <v>425</v>
      </c>
      <c r="S368" s="54" t="s">
        <v>83</v>
      </c>
    </row>
    <row r="369" spans="18:19">
      <c r="R369" s="54" t="s">
        <v>426</v>
      </c>
      <c r="S369" s="54" t="s">
        <v>83</v>
      </c>
    </row>
    <row r="370" spans="18:19">
      <c r="R370" s="54" t="s">
        <v>427</v>
      </c>
      <c r="S370" s="54" t="s">
        <v>83</v>
      </c>
    </row>
    <row r="371" spans="18:19">
      <c r="R371" s="54" t="s">
        <v>428</v>
      </c>
      <c r="S371" s="54" t="s">
        <v>83</v>
      </c>
    </row>
    <row r="372" spans="18:19">
      <c r="R372" s="54" t="s">
        <v>429</v>
      </c>
      <c r="S372" s="54" t="s">
        <v>83</v>
      </c>
    </row>
    <row r="373" spans="18:19">
      <c r="R373" s="54" t="s">
        <v>430</v>
      </c>
      <c r="S373" s="54" t="s">
        <v>83</v>
      </c>
    </row>
    <row r="374" spans="18:19">
      <c r="R374" s="54" t="s">
        <v>431</v>
      </c>
      <c r="S374" s="54" t="s">
        <v>83</v>
      </c>
    </row>
    <row r="375" spans="18:19">
      <c r="R375" s="54" t="s">
        <v>432</v>
      </c>
      <c r="S375" s="54" t="s">
        <v>83</v>
      </c>
    </row>
    <row r="376" spans="18:19">
      <c r="R376" s="54" t="s">
        <v>433</v>
      </c>
      <c r="S376" s="54" t="s">
        <v>83</v>
      </c>
    </row>
    <row r="377" spans="18:19">
      <c r="R377" s="54" t="s">
        <v>434</v>
      </c>
      <c r="S377" s="54" t="s">
        <v>83</v>
      </c>
    </row>
    <row r="378" spans="18:19">
      <c r="R378" s="54" t="s">
        <v>435</v>
      </c>
      <c r="S378" s="54" t="s">
        <v>83</v>
      </c>
    </row>
    <row r="379" spans="18:19">
      <c r="R379" s="54" t="s">
        <v>436</v>
      </c>
      <c r="S379" s="54" t="s">
        <v>83</v>
      </c>
    </row>
    <row r="380" spans="18:19">
      <c r="R380" s="54" t="s">
        <v>437</v>
      </c>
      <c r="S380" s="54" t="s">
        <v>83</v>
      </c>
    </row>
    <row r="381" spans="18:19">
      <c r="R381" s="54" t="s">
        <v>438</v>
      </c>
      <c r="S381" s="54" t="s">
        <v>83</v>
      </c>
    </row>
    <row r="382" spans="18:19">
      <c r="R382" s="54" t="s">
        <v>439</v>
      </c>
      <c r="S382" s="54" t="s">
        <v>83</v>
      </c>
    </row>
    <row r="383" spans="18:19">
      <c r="R383" s="54" t="s">
        <v>440</v>
      </c>
      <c r="S383" s="54" t="s">
        <v>83</v>
      </c>
    </row>
    <row r="384" spans="18:19">
      <c r="R384" s="54" t="s">
        <v>441</v>
      </c>
      <c r="S384" s="54" t="s">
        <v>83</v>
      </c>
    </row>
    <row r="385" spans="18:19">
      <c r="R385" s="54" t="s">
        <v>442</v>
      </c>
      <c r="S385" s="54" t="s">
        <v>83</v>
      </c>
    </row>
    <row r="386" spans="18:19">
      <c r="R386" s="54" t="s">
        <v>443</v>
      </c>
      <c r="S386" s="54" t="s">
        <v>83</v>
      </c>
    </row>
    <row r="387" spans="18:19">
      <c r="R387" s="54" t="s">
        <v>444</v>
      </c>
      <c r="S387" s="54" t="s">
        <v>83</v>
      </c>
    </row>
    <row r="388" spans="18:19">
      <c r="R388" s="54" t="s">
        <v>445</v>
      </c>
      <c r="S388" s="54" t="s">
        <v>83</v>
      </c>
    </row>
    <row r="389" spans="18:19">
      <c r="R389" s="54" t="s">
        <v>446</v>
      </c>
      <c r="S389" s="54" t="s">
        <v>83</v>
      </c>
    </row>
    <row r="390" spans="18:19">
      <c r="R390" s="54" t="s">
        <v>447</v>
      </c>
      <c r="S390" s="54" t="s">
        <v>83</v>
      </c>
    </row>
    <row r="391" spans="18:19">
      <c r="R391" s="54" t="s">
        <v>448</v>
      </c>
      <c r="S391" s="54" t="s">
        <v>83</v>
      </c>
    </row>
    <row r="392" spans="18:19">
      <c r="R392" s="54" t="s">
        <v>449</v>
      </c>
      <c r="S392" s="54" t="s">
        <v>83</v>
      </c>
    </row>
    <row r="393" spans="18:19">
      <c r="R393" s="54" t="s">
        <v>450</v>
      </c>
      <c r="S393" s="54" t="s">
        <v>83</v>
      </c>
    </row>
    <row r="394" spans="18:19">
      <c r="R394" s="54" t="s">
        <v>451</v>
      </c>
      <c r="S394" s="54" t="s">
        <v>83</v>
      </c>
    </row>
    <row r="395" spans="18:19">
      <c r="R395" s="54" t="s">
        <v>452</v>
      </c>
      <c r="S395" s="54" t="s">
        <v>83</v>
      </c>
    </row>
    <row r="396" spans="18:19">
      <c r="R396" s="54" t="s">
        <v>453</v>
      </c>
      <c r="S396" s="54" t="s">
        <v>83</v>
      </c>
    </row>
    <row r="397" spans="18:19">
      <c r="R397" s="54" t="s">
        <v>454</v>
      </c>
      <c r="S397" s="54" t="s">
        <v>83</v>
      </c>
    </row>
    <row r="398" spans="18:19">
      <c r="R398" s="54" t="s">
        <v>455</v>
      </c>
      <c r="S398" s="54" t="s">
        <v>83</v>
      </c>
    </row>
    <row r="399" spans="18:19">
      <c r="R399" s="54" t="s">
        <v>456</v>
      </c>
      <c r="S399" s="54" t="s">
        <v>83</v>
      </c>
    </row>
    <row r="400" spans="18:19">
      <c r="R400" s="54" t="s">
        <v>457</v>
      </c>
      <c r="S400" s="54" t="s">
        <v>83</v>
      </c>
    </row>
    <row r="401" spans="18:19">
      <c r="R401" s="54" t="s">
        <v>458</v>
      </c>
      <c r="S401" s="54" t="s">
        <v>83</v>
      </c>
    </row>
    <row r="402" spans="18:19">
      <c r="R402" s="54" t="s">
        <v>459</v>
      </c>
      <c r="S402" s="54" t="s">
        <v>83</v>
      </c>
    </row>
    <row r="403" spans="18:19">
      <c r="R403" s="54" t="s">
        <v>460</v>
      </c>
      <c r="S403" s="54" t="s">
        <v>83</v>
      </c>
    </row>
    <row r="404" spans="18:19">
      <c r="R404" s="54" t="s">
        <v>461</v>
      </c>
      <c r="S404" s="54" t="s">
        <v>83</v>
      </c>
    </row>
    <row r="405" spans="18:19">
      <c r="R405" s="54" t="s">
        <v>462</v>
      </c>
      <c r="S405" s="54" t="s">
        <v>83</v>
      </c>
    </row>
    <row r="406" spans="18:19">
      <c r="R406" s="54" t="s">
        <v>463</v>
      </c>
      <c r="S406" s="54" t="s">
        <v>83</v>
      </c>
    </row>
    <row r="407" spans="18:19">
      <c r="R407" s="54" t="s">
        <v>464</v>
      </c>
      <c r="S407" s="54" t="s">
        <v>83</v>
      </c>
    </row>
    <row r="408" spans="18:19">
      <c r="R408" s="54" t="s">
        <v>465</v>
      </c>
      <c r="S408" s="54" t="s">
        <v>83</v>
      </c>
    </row>
    <row r="409" spans="18:19">
      <c r="R409" s="54" t="s">
        <v>466</v>
      </c>
      <c r="S409" s="54" t="s">
        <v>83</v>
      </c>
    </row>
    <row r="410" spans="18:19">
      <c r="R410" s="54" t="s">
        <v>467</v>
      </c>
      <c r="S410" s="54" t="s">
        <v>83</v>
      </c>
    </row>
    <row r="411" spans="18:19">
      <c r="R411" s="54" t="s">
        <v>468</v>
      </c>
      <c r="S411" s="54" t="s">
        <v>83</v>
      </c>
    </row>
    <row r="412" spans="18:19">
      <c r="R412" s="54" t="s">
        <v>469</v>
      </c>
      <c r="S412" s="54" t="s">
        <v>83</v>
      </c>
    </row>
    <row r="413" spans="18:19">
      <c r="R413" s="54" t="s">
        <v>470</v>
      </c>
      <c r="S413" s="54" t="s">
        <v>83</v>
      </c>
    </row>
    <row r="414" spans="18:19">
      <c r="R414" s="54" t="s">
        <v>471</v>
      </c>
      <c r="S414" s="54" t="s">
        <v>83</v>
      </c>
    </row>
    <row r="415" spans="18:19">
      <c r="R415" s="54" t="s">
        <v>472</v>
      </c>
      <c r="S415" s="54" t="s">
        <v>83</v>
      </c>
    </row>
    <row r="416" spans="18:19">
      <c r="R416" s="54" t="s">
        <v>473</v>
      </c>
      <c r="S416" s="54" t="s">
        <v>83</v>
      </c>
    </row>
    <row r="417" spans="18:19">
      <c r="R417" s="54" t="s">
        <v>474</v>
      </c>
      <c r="S417" s="54" t="s">
        <v>83</v>
      </c>
    </row>
    <row r="418" spans="18:19">
      <c r="R418" s="54" t="s">
        <v>475</v>
      </c>
      <c r="S418" s="54" t="s">
        <v>83</v>
      </c>
    </row>
    <row r="419" spans="18:19">
      <c r="R419" s="54" t="s">
        <v>476</v>
      </c>
      <c r="S419" s="54" t="s">
        <v>83</v>
      </c>
    </row>
    <row r="420" spans="18:19">
      <c r="R420" s="54" t="s">
        <v>477</v>
      </c>
      <c r="S420" s="54" t="s">
        <v>83</v>
      </c>
    </row>
    <row r="421" spans="18:19">
      <c r="R421" s="54" t="s">
        <v>478</v>
      </c>
      <c r="S421" s="54" t="s">
        <v>83</v>
      </c>
    </row>
    <row r="422" spans="18:19">
      <c r="R422" s="54" t="s">
        <v>479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S426" s="54" t="s">
        <v>83</v>
      </c>
    </row>
    <row r="427" spans="18:19">
      <c r="R427" s="54" t="s">
        <v>484</v>
      </c>
      <c r="S427" s="54" t="s">
        <v>83</v>
      </c>
    </row>
    <row r="428" spans="18:19">
      <c r="R428" s="54" t="s">
        <v>485</v>
      </c>
      <c r="S428" s="54" t="s">
        <v>83</v>
      </c>
    </row>
    <row r="429" spans="18:19">
      <c r="R429" s="54" t="s">
        <v>486</v>
      </c>
      <c r="S429" s="54" t="s">
        <v>83</v>
      </c>
    </row>
    <row r="430" spans="18:19">
      <c r="R430" s="54" t="s">
        <v>487</v>
      </c>
      <c r="S430" s="54" t="s">
        <v>83</v>
      </c>
    </row>
    <row r="431" spans="18:19">
      <c r="R431" s="54" t="s">
        <v>488</v>
      </c>
      <c r="S431" s="54" t="s">
        <v>83</v>
      </c>
    </row>
    <row r="432" spans="18:19">
      <c r="R432" s="54" t="s">
        <v>489</v>
      </c>
      <c r="S432" s="54" t="s">
        <v>83</v>
      </c>
    </row>
    <row r="433" spans="18:19">
      <c r="R433" s="54" t="s">
        <v>490</v>
      </c>
      <c r="S433" s="54" t="s">
        <v>83</v>
      </c>
    </row>
    <row r="434" spans="18:19">
      <c r="R434" s="54" t="s">
        <v>491</v>
      </c>
      <c r="S434" s="54" t="s">
        <v>83</v>
      </c>
    </row>
    <row r="435" spans="18:19">
      <c r="R435" s="54" t="s">
        <v>492</v>
      </c>
      <c r="S435" s="54" t="s">
        <v>83</v>
      </c>
    </row>
    <row r="436" spans="18:19">
      <c r="R436" s="54" t="s">
        <v>493</v>
      </c>
      <c r="S436" s="54" t="s">
        <v>83</v>
      </c>
    </row>
    <row r="437" spans="18:19">
      <c r="R437" s="54" t="s">
        <v>494</v>
      </c>
      <c r="S437" s="54" t="s">
        <v>83</v>
      </c>
    </row>
    <row r="438" spans="18:19">
      <c r="R438" s="54" t="s">
        <v>495</v>
      </c>
      <c r="S438" s="54" t="s">
        <v>83</v>
      </c>
    </row>
    <row r="439" spans="18:19">
      <c r="R439" s="54" t="s">
        <v>496</v>
      </c>
      <c r="S439" s="54" t="s">
        <v>83</v>
      </c>
    </row>
    <row r="440" spans="18:19">
      <c r="R440" s="54" t="s">
        <v>497</v>
      </c>
      <c r="S440" s="54" t="s">
        <v>83</v>
      </c>
    </row>
    <row r="441" spans="18:19">
      <c r="R441" s="54" t="s">
        <v>498</v>
      </c>
      <c r="S441" s="54" t="s">
        <v>83</v>
      </c>
    </row>
    <row r="442" spans="18:19">
      <c r="R442" s="54" t="s">
        <v>499</v>
      </c>
      <c r="S442" s="54" t="s">
        <v>83</v>
      </c>
    </row>
    <row r="443" spans="18:19">
      <c r="R443" s="54" t="s">
        <v>500</v>
      </c>
      <c r="S443" s="54" t="s">
        <v>83</v>
      </c>
    </row>
    <row r="444" spans="18:19">
      <c r="R444" s="54" t="s">
        <v>501</v>
      </c>
      <c r="S444" s="54" t="s">
        <v>83</v>
      </c>
    </row>
    <row r="445" spans="18:19">
      <c r="R445" s="54" t="s">
        <v>502</v>
      </c>
      <c r="S445" s="54" t="s">
        <v>83</v>
      </c>
    </row>
    <row r="446" spans="18:19">
      <c r="R446" s="54" t="s">
        <v>503</v>
      </c>
      <c r="S446" s="54" t="s">
        <v>83</v>
      </c>
    </row>
    <row r="447" spans="18:19">
      <c r="R447" s="54" t="s">
        <v>504</v>
      </c>
      <c r="S447" s="54" t="s">
        <v>83</v>
      </c>
    </row>
    <row r="448" spans="18:19">
      <c r="R448" s="54" t="s">
        <v>505</v>
      </c>
      <c r="S448" s="54" t="s">
        <v>83</v>
      </c>
    </row>
    <row r="449" spans="18:19">
      <c r="R449" s="54" t="s">
        <v>506</v>
      </c>
      <c r="S449" s="54" t="s">
        <v>83</v>
      </c>
    </row>
    <row r="450" spans="18:19">
      <c r="R450" s="54" t="s">
        <v>507</v>
      </c>
      <c r="S450" s="54" t="s">
        <v>83</v>
      </c>
    </row>
    <row r="451" spans="18:19">
      <c r="R451" s="54" t="s">
        <v>508</v>
      </c>
      <c r="S451" s="54" t="s">
        <v>83</v>
      </c>
    </row>
    <row r="452" spans="18:19">
      <c r="R452" s="54" t="s">
        <v>509</v>
      </c>
      <c r="S452" s="54" t="s">
        <v>83</v>
      </c>
    </row>
    <row r="453" spans="18:19">
      <c r="R453" s="54" t="s">
        <v>510</v>
      </c>
      <c r="S453" s="54" t="s">
        <v>83</v>
      </c>
    </row>
    <row r="454" spans="18:19">
      <c r="R454" s="54" t="s">
        <v>511</v>
      </c>
      <c r="S454" s="54" t="s">
        <v>83</v>
      </c>
    </row>
    <row r="455" spans="18:19">
      <c r="R455" s="54" t="s">
        <v>512</v>
      </c>
      <c r="S455" s="54" t="s">
        <v>83</v>
      </c>
    </row>
    <row r="456" spans="18:19">
      <c r="R456" s="54" t="s">
        <v>513</v>
      </c>
      <c r="S456" s="54" t="s">
        <v>83</v>
      </c>
    </row>
    <row r="457" spans="18:19">
      <c r="R457" s="54" t="s">
        <v>514</v>
      </c>
      <c r="S457" s="54" t="s">
        <v>83</v>
      </c>
    </row>
    <row r="458" spans="18:19">
      <c r="R458" s="54" t="s">
        <v>515</v>
      </c>
      <c r="S458" s="54" t="s">
        <v>83</v>
      </c>
    </row>
    <row r="459" spans="18:19">
      <c r="R459" s="54" t="s">
        <v>516</v>
      </c>
      <c r="S459" s="54" t="s">
        <v>83</v>
      </c>
    </row>
    <row r="460" spans="18:19">
      <c r="R460" s="54" t="s">
        <v>517</v>
      </c>
      <c r="S460" s="54" t="s">
        <v>83</v>
      </c>
    </row>
    <row r="461" spans="18:19">
      <c r="R461" s="54" t="s">
        <v>518</v>
      </c>
      <c r="S461" s="54" t="s">
        <v>83</v>
      </c>
    </row>
    <row r="462" spans="18:19">
      <c r="R462" s="54" t="s">
        <v>519</v>
      </c>
      <c r="S462" s="54" t="s">
        <v>83</v>
      </c>
    </row>
    <row r="463" spans="18:19">
      <c r="R463" s="54" t="s">
        <v>520</v>
      </c>
      <c r="S463" s="54" t="s">
        <v>83</v>
      </c>
    </row>
    <row r="464" spans="18:19">
      <c r="R464" s="54" t="s">
        <v>521</v>
      </c>
      <c r="S464" s="54" t="s">
        <v>83</v>
      </c>
    </row>
    <row r="465" spans="18:19">
      <c r="R465" s="54" t="s">
        <v>522</v>
      </c>
      <c r="S465" s="54" t="s">
        <v>83</v>
      </c>
    </row>
    <row r="466" spans="18:19">
      <c r="R466" s="54" t="s">
        <v>523</v>
      </c>
      <c r="S466" s="54" t="s">
        <v>83</v>
      </c>
    </row>
    <row r="467" spans="18:19">
      <c r="R467" s="54" t="s">
        <v>524</v>
      </c>
      <c r="S467" s="54" t="s">
        <v>83</v>
      </c>
    </row>
    <row r="468" spans="18:19">
      <c r="R468" s="54" t="s">
        <v>525</v>
      </c>
      <c r="S468" s="54" t="s">
        <v>83</v>
      </c>
    </row>
    <row r="469" spans="18:19">
      <c r="R469" s="54" t="s">
        <v>526</v>
      </c>
      <c r="S469" s="54" t="s">
        <v>83</v>
      </c>
    </row>
    <row r="470" spans="18:19">
      <c r="R470" s="54" t="s">
        <v>527</v>
      </c>
      <c r="S470" s="54" t="s">
        <v>83</v>
      </c>
    </row>
    <row r="471" spans="18:19">
      <c r="R471" s="54" t="s">
        <v>528</v>
      </c>
      <c r="S471" s="54" t="s">
        <v>83</v>
      </c>
    </row>
    <row r="472" spans="18:19">
      <c r="R472" s="54" t="s">
        <v>529</v>
      </c>
      <c r="S472" s="54" t="s">
        <v>83</v>
      </c>
    </row>
    <row r="473" spans="18:19">
      <c r="R473" s="54" t="s">
        <v>530</v>
      </c>
      <c r="S473" s="54" t="s">
        <v>83</v>
      </c>
    </row>
    <row r="474" spans="18:19">
      <c r="R474" s="54" t="s">
        <v>531</v>
      </c>
      <c r="S474" s="54" t="s">
        <v>83</v>
      </c>
    </row>
    <row r="475" spans="18:19">
      <c r="R475" s="54" t="s">
        <v>532</v>
      </c>
      <c r="S475" s="54" t="s">
        <v>83</v>
      </c>
    </row>
    <row r="476" spans="18:19">
      <c r="R476" s="54" t="s">
        <v>533</v>
      </c>
      <c r="S476" s="54" t="s">
        <v>83</v>
      </c>
    </row>
    <row r="477" spans="18:19">
      <c r="R477" s="54" t="s">
        <v>534</v>
      </c>
      <c r="S477" s="54" t="s">
        <v>83</v>
      </c>
    </row>
    <row r="478" spans="18:19">
      <c r="R478" s="54" t="s">
        <v>535</v>
      </c>
      <c r="S478" s="54" t="s">
        <v>83</v>
      </c>
    </row>
    <row r="479" spans="18:19">
      <c r="R479" s="54" t="s">
        <v>536</v>
      </c>
      <c r="S479" s="54" t="s">
        <v>83</v>
      </c>
    </row>
    <row r="480" spans="18:19">
      <c r="R480" s="54" t="s">
        <v>537</v>
      </c>
      <c r="S480" s="54" t="s">
        <v>83</v>
      </c>
    </row>
    <row r="481" spans="18:19">
      <c r="R481" s="54" t="s">
        <v>538</v>
      </c>
      <c r="S481" s="54" t="s">
        <v>83</v>
      </c>
    </row>
    <row r="482" spans="18:19">
      <c r="R482" s="54" t="s">
        <v>539</v>
      </c>
      <c r="S482" s="54" t="s">
        <v>83</v>
      </c>
    </row>
    <row r="483" spans="18:19">
      <c r="R483" s="54" t="s">
        <v>540</v>
      </c>
      <c r="S483" s="54" t="s">
        <v>83</v>
      </c>
    </row>
    <row r="484" spans="18:19">
      <c r="R484" s="54" t="s">
        <v>541</v>
      </c>
      <c r="S484" s="54" t="s">
        <v>83</v>
      </c>
    </row>
    <row r="485" spans="18:19">
      <c r="R485" s="54" t="s">
        <v>542</v>
      </c>
      <c r="S485" s="54" t="s">
        <v>83</v>
      </c>
    </row>
    <row r="486" spans="18:19">
      <c r="R486" s="54" t="s">
        <v>543</v>
      </c>
      <c r="S486" s="54" t="s">
        <v>83</v>
      </c>
    </row>
    <row r="487" spans="18:19">
      <c r="R487" s="54" t="s">
        <v>544</v>
      </c>
      <c r="S487" s="54" t="s">
        <v>83</v>
      </c>
    </row>
    <row r="488" spans="18:19">
      <c r="R488" s="54" t="s">
        <v>545</v>
      </c>
      <c r="S488" s="54" t="s">
        <v>83</v>
      </c>
    </row>
    <row r="489" spans="18:19">
      <c r="R489" s="54" t="s">
        <v>546</v>
      </c>
      <c r="S489" s="54" t="s">
        <v>83</v>
      </c>
    </row>
    <row r="490" spans="18:19">
      <c r="R490" s="54" t="s">
        <v>547</v>
      </c>
      <c r="S490" s="54" t="s">
        <v>83</v>
      </c>
    </row>
    <row r="491" spans="18:19">
      <c r="R491" s="54" t="s">
        <v>548</v>
      </c>
      <c r="S491" s="54" t="s">
        <v>83</v>
      </c>
    </row>
    <row r="492" spans="18:19">
      <c r="R492" s="54" t="s">
        <v>549</v>
      </c>
      <c r="S492" s="54" t="s">
        <v>83</v>
      </c>
    </row>
    <row r="493" spans="18:19">
      <c r="R493" s="54" t="s">
        <v>550</v>
      </c>
      <c r="S493" s="54" t="s">
        <v>83</v>
      </c>
    </row>
    <row r="494" spans="18:19">
      <c r="R494" s="54" t="s">
        <v>551</v>
      </c>
      <c r="S494" s="54" t="s">
        <v>83</v>
      </c>
    </row>
    <row r="495" spans="18:19">
      <c r="R495" s="54" t="s">
        <v>552</v>
      </c>
      <c r="S495" s="54" t="s">
        <v>83</v>
      </c>
    </row>
    <row r="496" spans="18:19">
      <c r="R496" s="54" t="s">
        <v>553</v>
      </c>
      <c r="S496" s="54" t="s">
        <v>83</v>
      </c>
    </row>
    <row r="497" spans="18:19">
      <c r="R497" s="54" t="s">
        <v>554</v>
      </c>
      <c r="S497" s="54" t="s">
        <v>83</v>
      </c>
    </row>
    <row r="498" spans="18:19">
      <c r="R498" s="54" t="s">
        <v>555</v>
      </c>
      <c r="S498" s="54" t="s">
        <v>83</v>
      </c>
    </row>
    <row r="499" spans="18:19">
      <c r="R499" s="54" t="s">
        <v>556</v>
      </c>
      <c r="S499" s="54" t="s">
        <v>83</v>
      </c>
    </row>
    <row r="500" spans="18:19">
      <c r="R500" s="54" t="s">
        <v>557</v>
      </c>
      <c r="S500" s="54" t="s">
        <v>83</v>
      </c>
    </row>
    <row r="501" spans="18:19">
      <c r="R501" s="54" t="s">
        <v>558</v>
      </c>
      <c r="S501" s="54" t="s">
        <v>83</v>
      </c>
    </row>
    <row r="502" spans="18:19">
      <c r="R502" s="54" t="s">
        <v>559</v>
      </c>
      <c r="S502" s="54" t="s">
        <v>83</v>
      </c>
    </row>
    <row r="503" spans="18:19">
      <c r="R503" s="54" t="s">
        <v>560</v>
      </c>
      <c r="S503" s="54" t="s">
        <v>83</v>
      </c>
    </row>
    <row r="504" spans="18:19">
      <c r="R504" s="54" t="s">
        <v>561</v>
      </c>
      <c r="S504" s="54" t="s">
        <v>83</v>
      </c>
    </row>
    <row r="505" spans="18:19">
      <c r="R505" s="54" t="s">
        <v>562</v>
      </c>
      <c r="S505" s="54" t="s">
        <v>83</v>
      </c>
    </row>
    <row r="506" spans="18:19">
      <c r="R506" s="54" t="s">
        <v>563</v>
      </c>
      <c r="S506" s="54" t="s">
        <v>83</v>
      </c>
    </row>
    <row r="507" spans="18:19">
      <c r="R507" s="54" t="s">
        <v>564</v>
      </c>
      <c r="S507" s="54" t="s">
        <v>83</v>
      </c>
    </row>
    <row r="508" spans="18:19">
      <c r="R508" s="54" t="s">
        <v>565</v>
      </c>
      <c r="S508" s="54" t="s">
        <v>83</v>
      </c>
    </row>
    <row r="509" spans="18:19">
      <c r="R509" s="54" t="s">
        <v>566</v>
      </c>
      <c r="S509" s="54" t="s">
        <v>83</v>
      </c>
    </row>
    <row r="510" spans="18:19">
      <c r="R510" s="54" t="s">
        <v>567</v>
      </c>
      <c r="S510" s="54" t="s">
        <v>83</v>
      </c>
    </row>
    <row r="511" spans="18:19">
      <c r="R511" s="54" t="s">
        <v>568</v>
      </c>
      <c r="S511" s="54" t="s">
        <v>83</v>
      </c>
    </row>
    <row r="512" spans="18:19">
      <c r="R512" s="54" t="s">
        <v>569</v>
      </c>
      <c r="S512" s="54" t="s">
        <v>83</v>
      </c>
    </row>
    <row r="513" spans="18:19">
      <c r="R513" s="54" t="s">
        <v>570</v>
      </c>
      <c r="S513" s="54" t="s">
        <v>83</v>
      </c>
    </row>
    <row r="514" spans="18:19">
      <c r="R514" s="54" t="s">
        <v>571</v>
      </c>
      <c r="S514" s="54" t="s">
        <v>83</v>
      </c>
    </row>
    <row r="515" spans="18:19">
      <c r="R515" s="54" t="s">
        <v>572</v>
      </c>
      <c r="S515" s="54" t="s">
        <v>83</v>
      </c>
    </row>
    <row r="516" spans="18:19">
      <c r="R516" s="54" t="s">
        <v>573</v>
      </c>
      <c r="S516" s="54" t="s">
        <v>83</v>
      </c>
    </row>
    <row r="517" spans="18:19">
      <c r="R517" s="54" t="s">
        <v>574</v>
      </c>
      <c r="S517" s="54" t="s">
        <v>83</v>
      </c>
    </row>
    <row r="518" spans="18:19">
      <c r="R518" s="54" t="s">
        <v>575</v>
      </c>
      <c r="S518" s="54" t="s">
        <v>83</v>
      </c>
    </row>
    <row r="519" spans="18:19">
      <c r="R519" s="54" t="s">
        <v>576</v>
      </c>
      <c r="S519" s="54" t="s">
        <v>83</v>
      </c>
    </row>
    <row r="520" spans="18:19">
      <c r="R520" s="54" t="s">
        <v>577</v>
      </c>
      <c r="S520" s="54" t="s">
        <v>83</v>
      </c>
    </row>
    <row r="521" spans="18:19">
      <c r="R521" s="54" t="s">
        <v>578</v>
      </c>
      <c r="S521" s="54" t="s">
        <v>83</v>
      </c>
    </row>
    <row r="522" spans="18:19">
      <c r="R522" s="54" t="s">
        <v>579</v>
      </c>
      <c r="S522" s="54" t="s">
        <v>83</v>
      </c>
    </row>
    <row r="523" spans="18:19">
      <c r="R523" s="54" t="s">
        <v>580</v>
      </c>
      <c r="S523" s="54" t="s">
        <v>83</v>
      </c>
    </row>
    <row r="524" spans="18:19">
      <c r="R524" s="54" t="s">
        <v>581</v>
      </c>
      <c r="S524" s="54" t="s">
        <v>83</v>
      </c>
    </row>
    <row r="525" spans="18:19">
      <c r="R525" s="54" t="s">
        <v>582</v>
      </c>
      <c r="S525" s="54" t="s">
        <v>83</v>
      </c>
    </row>
    <row r="526" spans="18:19">
      <c r="R526" s="54" t="s">
        <v>583</v>
      </c>
      <c r="S526" s="54" t="s">
        <v>83</v>
      </c>
    </row>
    <row r="527" spans="18:19">
      <c r="R527" s="54" t="s">
        <v>584</v>
      </c>
      <c r="S527" s="54" t="s">
        <v>83</v>
      </c>
    </row>
    <row r="528" spans="18:19">
      <c r="R528" s="54" t="s">
        <v>585</v>
      </c>
      <c r="S528" s="54" t="s">
        <v>83</v>
      </c>
    </row>
    <row r="529" spans="18:19">
      <c r="R529" s="54" t="s">
        <v>586</v>
      </c>
      <c r="S529" s="54" t="s">
        <v>83</v>
      </c>
    </row>
    <row r="530" spans="18:19">
      <c r="R530" s="54" t="s">
        <v>587</v>
      </c>
      <c r="S530" s="54" t="s">
        <v>83</v>
      </c>
    </row>
    <row r="531" spans="18:19">
      <c r="R531" s="54" t="s">
        <v>588</v>
      </c>
      <c r="S531" s="54" t="s">
        <v>83</v>
      </c>
    </row>
    <row r="532" spans="18:19">
      <c r="R532" s="54" t="s">
        <v>589</v>
      </c>
      <c r="S532" s="54" t="s">
        <v>83</v>
      </c>
    </row>
    <row r="533" spans="18:19">
      <c r="R533" s="54" t="s">
        <v>590</v>
      </c>
      <c r="S533" s="54" t="s">
        <v>83</v>
      </c>
    </row>
    <row r="534" spans="18:19">
      <c r="R534" s="54" t="s">
        <v>591</v>
      </c>
      <c r="S534" s="54" t="s">
        <v>83</v>
      </c>
    </row>
    <row r="535" spans="18:19">
      <c r="R535" s="54" t="s">
        <v>592</v>
      </c>
      <c r="S535" s="54" t="s">
        <v>83</v>
      </c>
    </row>
    <row r="536" spans="18:19">
      <c r="R536" s="54" t="s">
        <v>593</v>
      </c>
      <c r="S536" s="54" t="s">
        <v>83</v>
      </c>
    </row>
    <row r="537" spans="18:19">
      <c r="R537" s="54" t="s">
        <v>594</v>
      </c>
      <c r="S537" s="54" t="s">
        <v>83</v>
      </c>
    </row>
    <row r="538" spans="18:19">
      <c r="R538" s="54" t="s">
        <v>595</v>
      </c>
      <c r="S538" s="54" t="s">
        <v>83</v>
      </c>
    </row>
    <row r="539" spans="18:19">
      <c r="R539" s="54" t="s">
        <v>596</v>
      </c>
      <c r="S539" s="54" t="s">
        <v>83</v>
      </c>
    </row>
    <row r="540" spans="18:19">
      <c r="R540" s="54" t="s">
        <v>597</v>
      </c>
      <c r="S540" s="54" t="s">
        <v>83</v>
      </c>
    </row>
    <row r="541" spans="18:19">
      <c r="R541" s="54" t="s">
        <v>598</v>
      </c>
      <c r="S541" s="54" t="s">
        <v>83</v>
      </c>
    </row>
    <row r="542" spans="18:19">
      <c r="R542" s="54" t="s">
        <v>599</v>
      </c>
      <c r="S542" s="54" t="s">
        <v>83</v>
      </c>
    </row>
    <row r="543" spans="18:19">
      <c r="R543" s="54" t="s">
        <v>600</v>
      </c>
      <c r="S543" s="54" t="s">
        <v>83</v>
      </c>
    </row>
    <row r="544" spans="18:19">
      <c r="R544" s="54" t="s">
        <v>601</v>
      </c>
      <c r="S544" s="54" t="s">
        <v>83</v>
      </c>
    </row>
    <row r="545" spans="18:19">
      <c r="R545" s="54" t="s">
        <v>602</v>
      </c>
      <c r="S545" s="54" t="s">
        <v>83</v>
      </c>
    </row>
    <row r="546" spans="18:19">
      <c r="R546" s="54" t="s">
        <v>603</v>
      </c>
      <c r="S546" s="54" t="s">
        <v>83</v>
      </c>
    </row>
    <row r="547" spans="18:19">
      <c r="R547" s="54" t="s">
        <v>604</v>
      </c>
      <c r="S547" s="54" t="s">
        <v>83</v>
      </c>
    </row>
    <row r="548" spans="18:19">
      <c r="R548" s="54" t="s">
        <v>605</v>
      </c>
      <c r="S548" s="54" t="s">
        <v>83</v>
      </c>
    </row>
    <row r="549" spans="18:19">
      <c r="R549" s="54" t="s">
        <v>606</v>
      </c>
      <c r="S549" s="54" t="s">
        <v>83</v>
      </c>
    </row>
    <row r="550" spans="18:19">
      <c r="R550" s="54" t="s">
        <v>607</v>
      </c>
      <c r="S550" s="54" t="s">
        <v>83</v>
      </c>
    </row>
    <row r="551" spans="18:19">
      <c r="R551" s="54" t="s">
        <v>608</v>
      </c>
      <c r="S551" s="54" t="s">
        <v>83</v>
      </c>
    </row>
    <row r="552" spans="18:19">
      <c r="R552" s="54" t="s">
        <v>609</v>
      </c>
      <c r="S552" s="54" t="s">
        <v>83</v>
      </c>
    </row>
    <row r="553" spans="18:19">
      <c r="R553" s="54" t="s">
        <v>610</v>
      </c>
      <c r="S553" s="54" t="s">
        <v>83</v>
      </c>
    </row>
    <row r="554" spans="18:19">
      <c r="R554" s="54" t="s">
        <v>611</v>
      </c>
      <c r="S554" s="54" t="s">
        <v>83</v>
      </c>
    </row>
    <row r="555" spans="18:19">
      <c r="R555" s="54" t="s">
        <v>612</v>
      </c>
      <c r="S555" s="54" t="s">
        <v>83</v>
      </c>
    </row>
    <row r="556" spans="18:19">
      <c r="R556" s="54" t="s">
        <v>613</v>
      </c>
      <c r="S556" s="54" t="s">
        <v>83</v>
      </c>
    </row>
    <row r="557" spans="18:19">
      <c r="R557" s="54" t="s">
        <v>614</v>
      </c>
      <c r="S557" s="54" t="s">
        <v>83</v>
      </c>
    </row>
    <row r="558" spans="18:19">
      <c r="R558" s="54" t="s">
        <v>615</v>
      </c>
      <c r="S558" s="54" t="s">
        <v>83</v>
      </c>
    </row>
    <row r="559" spans="18:19">
      <c r="R559" s="54" t="s">
        <v>615</v>
      </c>
      <c r="S559" s="54" t="s">
        <v>83</v>
      </c>
    </row>
    <row r="560" spans="18:19">
      <c r="R560" s="54" t="s">
        <v>616</v>
      </c>
      <c r="S560" s="54" t="s">
        <v>83</v>
      </c>
    </row>
    <row r="561" spans="18:19">
      <c r="R561" s="54" t="s">
        <v>617</v>
      </c>
      <c r="S561" s="54" t="s">
        <v>83</v>
      </c>
    </row>
    <row r="562" spans="18:19">
      <c r="R562" s="54" t="s">
        <v>618</v>
      </c>
      <c r="S562" s="54" t="s">
        <v>83</v>
      </c>
    </row>
    <row r="563" spans="18:19">
      <c r="R563" s="54" t="s">
        <v>619</v>
      </c>
      <c r="S563" s="54" t="s">
        <v>83</v>
      </c>
    </row>
    <row r="564" spans="18:19">
      <c r="R564" s="54" t="s">
        <v>620</v>
      </c>
      <c r="S564" s="54" t="s">
        <v>83</v>
      </c>
    </row>
    <row r="565" spans="18:19">
      <c r="R565" s="54" t="s">
        <v>621</v>
      </c>
      <c r="S565" s="54" t="s">
        <v>83</v>
      </c>
    </row>
    <row r="566" spans="18:19">
      <c r="R566" s="54" t="s">
        <v>622</v>
      </c>
      <c r="S566" s="54" t="s">
        <v>83</v>
      </c>
    </row>
    <row r="567" spans="18:19">
      <c r="R567" s="54" t="s">
        <v>623</v>
      </c>
      <c r="S567" s="54" t="s">
        <v>83</v>
      </c>
    </row>
    <row r="568" spans="18:19">
      <c r="R568" s="54" t="s">
        <v>624</v>
      </c>
      <c r="S568" s="54" t="s">
        <v>83</v>
      </c>
    </row>
    <row r="569" spans="18:19">
      <c r="R569" s="54" t="s">
        <v>625</v>
      </c>
      <c r="S569" s="54" t="s">
        <v>83</v>
      </c>
    </row>
    <row r="570" spans="18:19">
      <c r="R570" s="54" t="s">
        <v>626</v>
      </c>
      <c r="S570" s="54" t="s">
        <v>83</v>
      </c>
    </row>
    <row r="571" spans="18:19">
      <c r="R571" s="54" t="s">
        <v>627</v>
      </c>
      <c r="S571" s="54" t="s">
        <v>83</v>
      </c>
    </row>
    <row r="572" spans="18:19">
      <c r="R572" s="54" t="s">
        <v>628</v>
      </c>
      <c r="S572" s="54" t="s">
        <v>83</v>
      </c>
    </row>
    <row r="573" spans="18:19">
      <c r="R573" s="54" t="s">
        <v>629</v>
      </c>
      <c r="S573" s="54" t="s">
        <v>83</v>
      </c>
    </row>
    <row r="574" spans="18:19">
      <c r="R574" s="54" t="s">
        <v>630</v>
      </c>
      <c r="S574" s="54" t="s">
        <v>83</v>
      </c>
    </row>
    <row r="575" spans="18:19">
      <c r="R575" s="54" t="s">
        <v>631</v>
      </c>
      <c r="S575" s="54" t="s">
        <v>83</v>
      </c>
    </row>
    <row r="576" spans="18:19">
      <c r="R576" s="54" t="s">
        <v>632</v>
      </c>
      <c r="S576" s="54" t="s">
        <v>83</v>
      </c>
    </row>
    <row r="577" spans="18:19">
      <c r="R577" s="54" t="s">
        <v>633</v>
      </c>
      <c r="S577" s="54" t="s">
        <v>83</v>
      </c>
    </row>
    <row r="578" spans="18:19">
      <c r="R578" s="54" t="s">
        <v>634</v>
      </c>
      <c r="S578" s="54" t="s">
        <v>83</v>
      </c>
    </row>
    <row r="579" spans="18:19">
      <c r="R579" s="54" t="s">
        <v>635</v>
      </c>
      <c r="S579" s="54" t="s">
        <v>83</v>
      </c>
    </row>
    <row r="580" spans="18:19">
      <c r="R580" s="54" t="s">
        <v>636</v>
      </c>
      <c r="S580" s="54" t="s">
        <v>83</v>
      </c>
    </row>
    <row r="581" spans="18:19">
      <c r="R581" s="54" t="s">
        <v>637</v>
      </c>
      <c r="S581" s="54" t="s">
        <v>83</v>
      </c>
    </row>
    <row r="582" spans="18:19">
      <c r="R582" s="54" t="s">
        <v>638</v>
      </c>
      <c r="S582" s="54" t="s">
        <v>83</v>
      </c>
    </row>
    <row r="583" spans="18:19">
      <c r="R583" s="54" t="s">
        <v>639</v>
      </c>
      <c r="S583" s="54" t="s">
        <v>83</v>
      </c>
    </row>
    <row r="584" spans="18:19">
      <c r="R584" s="54" t="s">
        <v>640</v>
      </c>
      <c r="S584" s="54" t="s">
        <v>83</v>
      </c>
    </row>
    <row r="585" spans="18:19">
      <c r="R585" s="54" t="s">
        <v>641</v>
      </c>
      <c r="S585" s="54" t="s">
        <v>83</v>
      </c>
    </row>
    <row r="586" spans="18:19">
      <c r="R586" s="54" t="s">
        <v>642</v>
      </c>
      <c r="S586" s="54" t="s">
        <v>83</v>
      </c>
    </row>
    <row r="587" spans="18:19">
      <c r="R587" s="54" t="s">
        <v>643</v>
      </c>
      <c r="S587" s="54" t="s">
        <v>83</v>
      </c>
    </row>
    <row r="588" spans="18:19">
      <c r="R588" s="54" t="s">
        <v>644</v>
      </c>
      <c r="S588" s="54" t="s">
        <v>83</v>
      </c>
    </row>
    <row r="589" spans="18:19">
      <c r="R589" s="54" t="s">
        <v>645</v>
      </c>
      <c r="S589" s="54" t="s">
        <v>83</v>
      </c>
    </row>
    <row r="590" spans="18:19">
      <c r="R590" s="54" t="s">
        <v>646</v>
      </c>
      <c r="S590" s="54" t="s">
        <v>83</v>
      </c>
    </row>
    <row r="591" spans="18:19">
      <c r="R591" s="54" t="s">
        <v>647</v>
      </c>
      <c r="S591" s="54" t="s">
        <v>83</v>
      </c>
    </row>
    <row r="592" spans="18:19">
      <c r="R592" s="54" t="s">
        <v>648</v>
      </c>
      <c r="S592" s="54" t="s">
        <v>83</v>
      </c>
    </row>
    <row r="593" spans="18:19">
      <c r="R593" s="54" t="s">
        <v>649</v>
      </c>
      <c r="S593" s="54" t="s">
        <v>83</v>
      </c>
    </row>
    <row r="594" spans="18:19">
      <c r="R594" s="54" t="s">
        <v>650</v>
      </c>
      <c r="S594" s="54" t="s">
        <v>83</v>
      </c>
    </row>
    <row r="595" spans="18:19">
      <c r="R595" s="54" t="s">
        <v>651</v>
      </c>
      <c r="S595" s="54" t="s">
        <v>83</v>
      </c>
    </row>
    <row r="596" spans="18:19">
      <c r="R596" s="54" t="s">
        <v>652</v>
      </c>
      <c r="S596" s="54" t="s">
        <v>83</v>
      </c>
    </row>
    <row r="597" spans="18:19">
      <c r="R597" s="54" t="s">
        <v>653</v>
      </c>
      <c r="S597" s="54" t="s">
        <v>83</v>
      </c>
    </row>
    <row r="598" spans="18:19">
      <c r="R598" s="54" t="s">
        <v>654</v>
      </c>
      <c r="S598" s="54" t="s">
        <v>83</v>
      </c>
    </row>
    <row r="599" spans="18:19">
      <c r="R599" s="54" t="s">
        <v>655</v>
      </c>
      <c r="S599" s="54" t="s">
        <v>83</v>
      </c>
    </row>
    <row r="600" spans="18:19">
      <c r="R600" s="54" t="s">
        <v>656</v>
      </c>
      <c r="S600" s="54" t="s">
        <v>83</v>
      </c>
    </row>
    <row r="601" spans="18:19">
      <c r="R601" s="54" t="s">
        <v>657</v>
      </c>
      <c r="S601" s="54" t="s">
        <v>83</v>
      </c>
    </row>
    <row r="602" spans="18:19">
      <c r="R602" s="54" t="s">
        <v>658</v>
      </c>
      <c r="S602" s="54" t="s">
        <v>83</v>
      </c>
    </row>
    <row r="603" spans="18:19">
      <c r="R603" s="54" t="s">
        <v>659</v>
      </c>
      <c r="S603" s="54" t="s">
        <v>83</v>
      </c>
    </row>
    <row r="604" spans="18:19">
      <c r="R604" s="54" t="s">
        <v>660</v>
      </c>
      <c r="S604" s="54" t="s">
        <v>83</v>
      </c>
    </row>
    <row r="605" spans="18:19">
      <c r="R605" s="54" t="s">
        <v>661</v>
      </c>
      <c r="S605" s="54" t="s">
        <v>83</v>
      </c>
    </row>
    <row r="606" spans="18:19">
      <c r="R606" s="54" t="s">
        <v>662</v>
      </c>
      <c r="S606" s="54" t="s">
        <v>83</v>
      </c>
    </row>
    <row r="607" spans="18:19">
      <c r="R607" s="54" t="s">
        <v>663</v>
      </c>
      <c r="S607" s="54" t="s">
        <v>83</v>
      </c>
    </row>
    <row r="608" spans="18:19">
      <c r="R608" s="54" t="s">
        <v>664</v>
      </c>
      <c r="S608" s="54" t="s">
        <v>83</v>
      </c>
    </row>
    <row r="609" spans="18:19">
      <c r="R609" s="54" t="s">
        <v>664</v>
      </c>
      <c r="S609" s="54" t="s">
        <v>83</v>
      </c>
    </row>
    <row r="610" spans="18:19">
      <c r="R610" s="54" t="s">
        <v>665</v>
      </c>
      <c r="S610" s="54" t="s">
        <v>83</v>
      </c>
    </row>
    <row r="611" spans="18:19">
      <c r="R611" s="54" t="s">
        <v>666</v>
      </c>
      <c r="S611" s="54" t="s">
        <v>83</v>
      </c>
    </row>
    <row r="612" spans="18:19">
      <c r="R612" s="54" t="s">
        <v>667</v>
      </c>
      <c r="S612" s="54" t="s">
        <v>83</v>
      </c>
    </row>
    <row r="613" spans="18:19">
      <c r="R613" s="54" t="s">
        <v>668</v>
      </c>
      <c r="S613" s="54" t="s">
        <v>83</v>
      </c>
    </row>
    <row r="614" spans="18:19">
      <c r="R614" s="54" t="s">
        <v>669</v>
      </c>
      <c r="S614" s="54" t="s">
        <v>83</v>
      </c>
    </row>
    <row r="615" spans="18:19">
      <c r="R615" s="54" t="s">
        <v>670</v>
      </c>
      <c r="S615" s="54" t="s">
        <v>83</v>
      </c>
    </row>
    <row r="616" spans="18:19">
      <c r="R616" s="54" t="s">
        <v>671</v>
      </c>
      <c r="S616" s="54" t="s">
        <v>83</v>
      </c>
    </row>
    <row r="617" spans="18:19">
      <c r="R617" s="54" t="s">
        <v>672</v>
      </c>
      <c r="S617" s="54" t="s">
        <v>83</v>
      </c>
    </row>
    <row r="618" spans="18:19">
      <c r="R618" s="54" t="s">
        <v>673</v>
      </c>
      <c r="S618" s="54" t="s">
        <v>83</v>
      </c>
    </row>
    <row r="619" spans="18:19">
      <c r="R619" s="54" t="s">
        <v>674</v>
      </c>
      <c r="S619" s="54" t="s">
        <v>83</v>
      </c>
    </row>
    <row r="620" spans="18:19">
      <c r="R620" s="54" t="s">
        <v>675</v>
      </c>
      <c r="S620" s="54" t="s">
        <v>83</v>
      </c>
    </row>
    <row r="621" spans="18:19">
      <c r="R621" s="54" t="s">
        <v>676</v>
      </c>
      <c r="S621" s="54" t="s">
        <v>83</v>
      </c>
    </row>
    <row r="622" spans="18:19">
      <c r="R622" s="54" t="s">
        <v>677</v>
      </c>
      <c r="S622" s="54" t="s">
        <v>83</v>
      </c>
    </row>
    <row r="623" spans="18:19">
      <c r="R623" s="54" t="s">
        <v>678</v>
      </c>
      <c r="S623" s="54" t="s">
        <v>83</v>
      </c>
    </row>
    <row r="624" spans="18:19">
      <c r="R624" s="54" t="s">
        <v>679</v>
      </c>
      <c r="S624" s="54" t="s">
        <v>83</v>
      </c>
    </row>
    <row r="625" spans="18:19">
      <c r="R625" s="54" t="s">
        <v>680</v>
      </c>
      <c r="S625" s="54" t="s">
        <v>83</v>
      </c>
    </row>
    <row r="626" spans="18:19">
      <c r="R626" s="54" t="s">
        <v>681</v>
      </c>
      <c r="S626" s="54" t="s">
        <v>83</v>
      </c>
    </row>
    <row r="627" spans="18:19">
      <c r="R627" s="54" t="s">
        <v>682</v>
      </c>
      <c r="S627" s="54" t="s">
        <v>83</v>
      </c>
    </row>
    <row r="628" spans="18:19">
      <c r="R628" s="54" t="s">
        <v>683</v>
      </c>
      <c r="S628" s="54" t="s">
        <v>83</v>
      </c>
    </row>
    <row r="629" spans="18:19">
      <c r="R629" s="54" t="s">
        <v>684</v>
      </c>
      <c r="S629" s="54" t="s">
        <v>83</v>
      </c>
    </row>
    <row r="630" spans="18:19">
      <c r="R630" s="54" t="s">
        <v>685</v>
      </c>
      <c r="S630" s="54" t="s">
        <v>83</v>
      </c>
    </row>
    <row r="631" spans="18:19">
      <c r="R631" s="54" t="s">
        <v>686</v>
      </c>
      <c r="S631" s="54" t="s">
        <v>83</v>
      </c>
    </row>
    <row r="632" spans="18:19">
      <c r="R632" s="54" t="s">
        <v>687</v>
      </c>
      <c r="S632" s="54" t="s">
        <v>83</v>
      </c>
    </row>
    <row r="633" spans="18:19">
      <c r="R633" s="54" t="s">
        <v>688</v>
      </c>
      <c r="S633" s="54" t="s">
        <v>83</v>
      </c>
    </row>
    <row r="634" spans="18:19">
      <c r="R634" s="54" t="s">
        <v>689</v>
      </c>
      <c r="S634" s="54" t="s">
        <v>83</v>
      </c>
    </row>
    <row r="635" spans="18:19">
      <c r="R635" s="54" t="s">
        <v>690</v>
      </c>
      <c r="S635" s="54" t="s">
        <v>83</v>
      </c>
    </row>
    <row r="636" spans="18:19">
      <c r="R636" s="54" t="s">
        <v>691</v>
      </c>
      <c r="S636" s="54" t="s">
        <v>83</v>
      </c>
    </row>
    <row r="637" spans="18:19">
      <c r="R637" s="54" t="s">
        <v>692</v>
      </c>
      <c r="S637" s="54" t="s">
        <v>83</v>
      </c>
    </row>
    <row r="638" spans="18:19">
      <c r="R638" s="54" t="s">
        <v>693</v>
      </c>
      <c r="S638" s="54" t="s">
        <v>83</v>
      </c>
    </row>
    <row r="639" spans="18:19">
      <c r="R639" s="54" t="s">
        <v>694</v>
      </c>
      <c r="S639" s="54" t="s">
        <v>83</v>
      </c>
    </row>
    <row r="640" spans="18:19">
      <c r="R640" s="54" t="s">
        <v>695</v>
      </c>
      <c r="S640" s="54" t="s">
        <v>83</v>
      </c>
    </row>
    <row r="641" spans="18:19">
      <c r="R641" s="54" t="s">
        <v>696</v>
      </c>
      <c r="S641" s="54" t="s">
        <v>83</v>
      </c>
    </row>
    <row r="642" spans="18:19">
      <c r="R642" s="54" t="s">
        <v>697</v>
      </c>
      <c r="S642" s="54" t="s">
        <v>83</v>
      </c>
    </row>
    <row r="643" spans="18:19">
      <c r="R643" s="54" t="s">
        <v>698</v>
      </c>
      <c r="S643" s="54" t="s">
        <v>83</v>
      </c>
    </row>
    <row r="644" spans="18:19">
      <c r="R644" s="54" t="s">
        <v>699</v>
      </c>
      <c r="S644" s="54" t="s">
        <v>83</v>
      </c>
    </row>
    <row r="645" spans="18:19">
      <c r="R645" s="54" t="s">
        <v>700</v>
      </c>
      <c r="S645" s="54" t="s">
        <v>83</v>
      </c>
    </row>
    <row r="646" spans="18:19">
      <c r="R646" s="54" t="s">
        <v>701</v>
      </c>
      <c r="S646" s="54" t="s">
        <v>83</v>
      </c>
    </row>
    <row r="647" spans="18:19">
      <c r="R647" s="54" t="s">
        <v>702</v>
      </c>
      <c r="S647" s="54" t="s">
        <v>83</v>
      </c>
    </row>
    <row r="648" spans="18:19">
      <c r="R648" s="54" t="s">
        <v>703</v>
      </c>
      <c r="S648" s="54" t="s">
        <v>83</v>
      </c>
    </row>
    <row r="649" spans="18:19">
      <c r="R649" s="54" t="s">
        <v>704</v>
      </c>
      <c r="S649" s="54" t="s">
        <v>83</v>
      </c>
    </row>
    <row r="650" spans="18:19">
      <c r="R650" s="54" t="s">
        <v>705</v>
      </c>
      <c r="S650" s="54" t="s">
        <v>83</v>
      </c>
    </row>
    <row r="651" spans="18:19">
      <c r="R651" s="54" t="s">
        <v>706</v>
      </c>
      <c r="S651" s="54" t="s">
        <v>83</v>
      </c>
    </row>
    <row r="652" spans="18:19">
      <c r="R652" s="54" t="s">
        <v>707</v>
      </c>
      <c r="S652" s="54" t="s">
        <v>83</v>
      </c>
    </row>
    <row r="653" spans="18:19">
      <c r="R653" s="54" t="s">
        <v>708</v>
      </c>
      <c r="S653" s="54" t="s">
        <v>83</v>
      </c>
    </row>
    <row r="654" spans="18:19">
      <c r="R654" s="54" t="s">
        <v>709</v>
      </c>
      <c r="S654" s="54" t="s">
        <v>83</v>
      </c>
    </row>
    <row r="655" spans="18:19">
      <c r="R655" s="54" t="s">
        <v>710</v>
      </c>
      <c r="S655" s="54" t="s">
        <v>83</v>
      </c>
    </row>
    <row r="656" spans="18:19">
      <c r="R656" s="54" t="s">
        <v>711</v>
      </c>
      <c r="S656" s="54" t="s">
        <v>83</v>
      </c>
    </row>
    <row r="657" spans="18:19">
      <c r="R657" s="54" t="s">
        <v>712</v>
      </c>
      <c r="S657" s="54" t="s">
        <v>83</v>
      </c>
    </row>
    <row r="658" spans="18:19">
      <c r="R658" s="54" t="s">
        <v>713</v>
      </c>
      <c r="S658" s="54" t="s">
        <v>83</v>
      </c>
    </row>
    <row r="659" spans="18:19">
      <c r="R659" s="54" t="s">
        <v>714</v>
      </c>
      <c r="S659" s="54" t="s">
        <v>83</v>
      </c>
    </row>
    <row r="660" spans="18:19">
      <c r="R660" s="54" t="s">
        <v>715</v>
      </c>
      <c r="S660" s="54" t="s">
        <v>83</v>
      </c>
    </row>
    <row r="661" spans="18:19">
      <c r="R661" s="54" t="s">
        <v>716</v>
      </c>
      <c r="S661" s="54" t="s">
        <v>83</v>
      </c>
    </row>
    <row r="662" spans="18:19">
      <c r="R662" s="54" t="s">
        <v>717</v>
      </c>
      <c r="S662" s="54" t="s">
        <v>83</v>
      </c>
    </row>
    <row r="663" spans="18:19">
      <c r="R663" s="54" t="s">
        <v>718</v>
      </c>
      <c r="S663" s="54" t="s">
        <v>83</v>
      </c>
    </row>
    <row r="664" spans="18:19">
      <c r="R664" s="54" t="s">
        <v>719</v>
      </c>
      <c r="S664" s="54" t="s">
        <v>83</v>
      </c>
    </row>
    <row r="665" spans="18:19">
      <c r="R665" s="54" t="s">
        <v>720</v>
      </c>
      <c r="S665" s="54" t="s">
        <v>83</v>
      </c>
    </row>
    <row r="666" spans="18:19">
      <c r="R666" s="54" t="s">
        <v>721</v>
      </c>
      <c r="S666" s="54" t="s">
        <v>83</v>
      </c>
    </row>
    <row r="667" spans="18:19">
      <c r="R667" s="54" t="s">
        <v>722</v>
      </c>
      <c r="S667" s="54" t="s">
        <v>83</v>
      </c>
    </row>
    <row r="668" spans="18:19">
      <c r="R668" s="54" t="s">
        <v>723</v>
      </c>
      <c r="S668" s="54" t="s">
        <v>83</v>
      </c>
    </row>
    <row r="669" spans="18:19">
      <c r="R669" s="54" t="s">
        <v>724</v>
      </c>
      <c r="S669" s="54" t="s">
        <v>83</v>
      </c>
    </row>
    <row r="670" spans="18:19">
      <c r="R670" s="54" t="s">
        <v>725</v>
      </c>
      <c r="S670" s="54" t="s">
        <v>83</v>
      </c>
    </row>
    <row r="671" spans="18:19">
      <c r="R671" s="54" t="s">
        <v>726</v>
      </c>
      <c r="S671" s="54" t="s">
        <v>83</v>
      </c>
    </row>
    <row r="672" spans="18:19">
      <c r="R672" s="54" t="s">
        <v>727</v>
      </c>
      <c r="S672" s="54" t="s">
        <v>83</v>
      </c>
    </row>
    <row r="673" spans="18:19">
      <c r="R673" s="54" t="s">
        <v>728</v>
      </c>
      <c r="S673" s="54" t="s">
        <v>83</v>
      </c>
    </row>
    <row r="674" spans="18:19">
      <c r="R674" s="54" t="s">
        <v>729</v>
      </c>
      <c r="S674" s="54" t="s">
        <v>83</v>
      </c>
    </row>
    <row r="675" spans="18:19">
      <c r="R675" s="54" t="s">
        <v>730</v>
      </c>
      <c r="S675" s="54" t="s">
        <v>83</v>
      </c>
    </row>
    <row r="676" spans="18:19">
      <c r="R676" s="54" t="s">
        <v>731</v>
      </c>
      <c r="S676" s="54" t="s">
        <v>83</v>
      </c>
    </row>
    <row r="677" spans="18:19">
      <c r="R677" s="54" t="s">
        <v>732</v>
      </c>
      <c r="S677" s="54" t="s">
        <v>83</v>
      </c>
    </row>
    <row r="678" spans="18:19">
      <c r="R678" s="54" t="s">
        <v>733</v>
      </c>
      <c r="S678" s="54" t="s">
        <v>83</v>
      </c>
    </row>
    <row r="679" spans="18:19">
      <c r="R679" s="54" t="s">
        <v>734</v>
      </c>
      <c r="S679" s="54" t="s">
        <v>83</v>
      </c>
    </row>
    <row r="680" spans="18:19">
      <c r="R680" s="54" t="s">
        <v>735</v>
      </c>
      <c r="S680" s="54" t="s">
        <v>83</v>
      </c>
    </row>
    <row r="681" spans="18:19">
      <c r="R681" s="54" t="s">
        <v>736</v>
      </c>
      <c r="S681" s="54" t="s">
        <v>83</v>
      </c>
    </row>
    <row r="682" spans="18:19">
      <c r="R682" s="54" t="s">
        <v>737</v>
      </c>
      <c r="S682" s="54" t="s">
        <v>83</v>
      </c>
    </row>
    <row r="683" spans="18:19">
      <c r="R683" s="54" t="s">
        <v>738</v>
      </c>
      <c r="S683" s="54" t="s">
        <v>83</v>
      </c>
    </row>
    <row r="684" spans="18:19">
      <c r="R684" s="54" t="s">
        <v>739</v>
      </c>
      <c r="S684" s="54" t="s">
        <v>83</v>
      </c>
    </row>
    <row r="685" spans="18:19">
      <c r="R685" s="54" t="s">
        <v>740</v>
      </c>
      <c r="S685" s="54" t="s">
        <v>83</v>
      </c>
    </row>
    <row r="686" spans="18:19">
      <c r="R686" s="54" t="s">
        <v>741</v>
      </c>
      <c r="S686" s="54" t="s">
        <v>83</v>
      </c>
    </row>
    <row r="687" spans="18:19">
      <c r="R687" s="54" t="s">
        <v>742</v>
      </c>
      <c r="S687" s="54" t="s">
        <v>83</v>
      </c>
    </row>
    <row r="688" spans="18:19">
      <c r="R688" s="54" t="s">
        <v>743</v>
      </c>
      <c r="S688" s="54" t="s">
        <v>83</v>
      </c>
    </row>
    <row r="689" spans="18:19">
      <c r="R689" s="54" t="s">
        <v>743</v>
      </c>
      <c r="S689" s="54" t="s">
        <v>83</v>
      </c>
    </row>
    <row r="690" spans="18:19">
      <c r="R690" s="54" t="s">
        <v>744</v>
      </c>
      <c r="S690" s="54" t="s">
        <v>83</v>
      </c>
    </row>
    <row r="691" spans="18:19">
      <c r="R691" s="54" t="s">
        <v>745</v>
      </c>
      <c r="S691" s="54" t="s">
        <v>83</v>
      </c>
    </row>
    <row r="692" spans="18:19">
      <c r="R692" s="54" t="s">
        <v>746</v>
      </c>
      <c r="S692" s="54" t="s">
        <v>83</v>
      </c>
    </row>
    <row r="693" spans="18:19">
      <c r="R693" s="54" t="s">
        <v>747</v>
      </c>
      <c r="S693" s="54" t="s">
        <v>83</v>
      </c>
    </row>
    <row r="694" spans="18:19">
      <c r="R694" s="54" t="s">
        <v>748</v>
      </c>
      <c r="S694" s="54" t="s">
        <v>83</v>
      </c>
    </row>
    <row r="695" spans="18:19">
      <c r="R695" s="54" t="s">
        <v>749</v>
      </c>
      <c r="S695" s="54" t="s">
        <v>83</v>
      </c>
    </row>
    <row r="696" spans="18:19">
      <c r="R696" s="54" t="s">
        <v>750</v>
      </c>
      <c r="S696" s="54" t="s">
        <v>83</v>
      </c>
    </row>
    <row r="697" spans="18:19">
      <c r="R697" s="54" t="s">
        <v>751</v>
      </c>
      <c r="S697" s="54" t="s">
        <v>83</v>
      </c>
    </row>
    <row r="698" spans="18:19">
      <c r="R698" s="54" t="s">
        <v>752</v>
      </c>
      <c r="S698" s="54" t="s">
        <v>83</v>
      </c>
    </row>
    <row r="699" spans="18:19">
      <c r="R699" s="54" t="s">
        <v>753</v>
      </c>
      <c r="S699" s="54" t="s">
        <v>83</v>
      </c>
    </row>
    <row r="700" spans="18:19">
      <c r="R700" s="54" t="s">
        <v>754</v>
      </c>
      <c r="S700" s="54" t="s">
        <v>83</v>
      </c>
    </row>
    <row r="701" spans="18:19">
      <c r="R701" s="54" t="s">
        <v>755</v>
      </c>
      <c r="S701" s="54" t="s">
        <v>83</v>
      </c>
    </row>
    <row r="702" spans="18:19">
      <c r="R702" s="54" t="s">
        <v>756</v>
      </c>
      <c r="S702" s="54" t="s">
        <v>83</v>
      </c>
    </row>
    <row r="703" spans="18:19">
      <c r="R703" s="54" t="s">
        <v>757</v>
      </c>
      <c r="S703" s="54" t="s">
        <v>83</v>
      </c>
    </row>
    <row r="704" spans="18:19">
      <c r="R704" s="54" t="s">
        <v>758</v>
      </c>
      <c r="S704" s="54" t="s">
        <v>83</v>
      </c>
    </row>
    <row r="705" spans="18:19">
      <c r="R705" s="54" t="s">
        <v>759</v>
      </c>
      <c r="S705" s="54" t="s">
        <v>83</v>
      </c>
    </row>
    <row r="706" spans="18:19">
      <c r="R706" s="54" t="s">
        <v>760</v>
      </c>
      <c r="S706" s="54" t="s">
        <v>83</v>
      </c>
    </row>
    <row r="707" spans="18:19">
      <c r="R707" s="54" t="s">
        <v>761</v>
      </c>
      <c r="S707" s="54" t="s">
        <v>83</v>
      </c>
    </row>
    <row r="708" spans="18:19">
      <c r="R708" s="54" t="s">
        <v>762</v>
      </c>
      <c r="S708" s="54" t="s">
        <v>83</v>
      </c>
    </row>
    <row r="709" spans="18:19">
      <c r="R709" s="54" t="s">
        <v>763</v>
      </c>
      <c r="S709" s="54" t="s">
        <v>83</v>
      </c>
    </row>
    <row r="710" spans="18:19">
      <c r="R710" s="54" t="s">
        <v>764</v>
      </c>
      <c r="S710" s="54" t="s">
        <v>83</v>
      </c>
    </row>
    <row r="711" spans="18:19">
      <c r="R711" s="54" t="s">
        <v>765</v>
      </c>
      <c r="S711" s="54" t="s">
        <v>83</v>
      </c>
    </row>
    <row r="712" spans="18:19">
      <c r="R712" s="54" t="s">
        <v>766</v>
      </c>
      <c r="S712" s="54" t="s">
        <v>83</v>
      </c>
    </row>
    <row r="713" spans="18:19">
      <c r="R713" s="54" t="s">
        <v>767</v>
      </c>
      <c r="S713" s="54" t="s">
        <v>83</v>
      </c>
    </row>
    <row r="714" spans="18:19">
      <c r="R714" s="54" t="s">
        <v>768</v>
      </c>
      <c r="S714" s="54" t="s">
        <v>83</v>
      </c>
    </row>
    <row r="715" spans="18:19">
      <c r="R715" s="54" t="s">
        <v>769</v>
      </c>
      <c r="S715" s="54" t="s">
        <v>83</v>
      </c>
    </row>
    <row r="716" spans="18:19">
      <c r="R716" s="54" t="s">
        <v>770</v>
      </c>
      <c r="S716" s="54" t="s">
        <v>83</v>
      </c>
    </row>
    <row r="717" spans="18:19">
      <c r="R717" s="54" t="s">
        <v>771</v>
      </c>
      <c r="S717" s="54" t="s">
        <v>83</v>
      </c>
    </row>
    <row r="718" spans="18:19">
      <c r="R718" s="54" t="s">
        <v>772</v>
      </c>
      <c r="S718" s="54" t="s">
        <v>83</v>
      </c>
    </row>
    <row r="719" spans="18:19">
      <c r="R719" s="54" t="s">
        <v>773</v>
      </c>
      <c r="S719" s="54" t="s">
        <v>83</v>
      </c>
    </row>
    <row r="720" spans="18:19">
      <c r="R720" s="54" t="s">
        <v>774</v>
      </c>
      <c r="S720" s="54" t="s">
        <v>83</v>
      </c>
    </row>
    <row r="721" spans="18:19">
      <c r="R721" s="54" t="s">
        <v>775</v>
      </c>
      <c r="S721" s="54" t="s">
        <v>83</v>
      </c>
    </row>
    <row r="722" spans="18:19">
      <c r="R722" s="54" t="s">
        <v>776</v>
      </c>
      <c r="S722" s="54" t="s">
        <v>83</v>
      </c>
    </row>
    <row r="723" spans="18:19">
      <c r="R723" s="54" t="s">
        <v>777</v>
      </c>
      <c r="S723" s="54" t="s">
        <v>83</v>
      </c>
    </row>
    <row r="724" spans="18:19">
      <c r="R724" s="54" t="s">
        <v>778</v>
      </c>
      <c r="S724" s="54" t="s">
        <v>83</v>
      </c>
    </row>
    <row r="725" spans="18:19">
      <c r="R725" s="54" t="s">
        <v>779</v>
      </c>
      <c r="S725" s="54" t="s">
        <v>83</v>
      </c>
    </row>
    <row r="726" spans="18:19">
      <c r="R726" s="54" t="s">
        <v>780</v>
      </c>
      <c r="S726" s="54" t="s">
        <v>83</v>
      </c>
    </row>
    <row r="727" spans="18:19">
      <c r="R727" s="54" t="s">
        <v>781</v>
      </c>
      <c r="S727" s="54" t="s">
        <v>83</v>
      </c>
    </row>
    <row r="728" spans="18:19">
      <c r="R728" s="54" t="s">
        <v>782</v>
      </c>
      <c r="S728" s="54" t="s">
        <v>83</v>
      </c>
    </row>
    <row r="729" spans="18:19">
      <c r="R729" s="54" t="s">
        <v>783</v>
      </c>
      <c r="S729" s="54" t="s">
        <v>83</v>
      </c>
    </row>
    <row r="730" spans="18:19">
      <c r="R730" s="54" t="s">
        <v>784</v>
      </c>
      <c r="S730" s="54" t="s">
        <v>83</v>
      </c>
    </row>
    <row r="731" spans="18:19">
      <c r="R731" s="54" t="s">
        <v>785</v>
      </c>
      <c r="S731" s="54" t="s">
        <v>83</v>
      </c>
    </row>
    <row r="732" spans="18:19">
      <c r="R732" s="54" t="s">
        <v>786</v>
      </c>
      <c r="S732" s="54" t="s">
        <v>83</v>
      </c>
    </row>
    <row r="733" spans="18:19">
      <c r="R733" s="54" t="s">
        <v>787</v>
      </c>
      <c r="S733" s="54" t="s">
        <v>83</v>
      </c>
    </row>
    <row r="734" spans="18:19">
      <c r="R734" s="54" t="s">
        <v>788</v>
      </c>
      <c r="S734" s="54" t="s">
        <v>83</v>
      </c>
    </row>
    <row r="735" spans="18:19">
      <c r="R735" s="54" t="s">
        <v>789</v>
      </c>
      <c r="S735" s="54" t="s">
        <v>83</v>
      </c>
    </row>
    <row r="736" spans="18:19">
      <c r="R736" s="54" t="s">
        <v>790</v>
      </c>
      <c r="S736" s="54" t="s">
        <v>83</v>
      </c>
    </row>
    <row r="737" spans="18:19">
      <c r="R737" s="54" t="s">
        <v>791</v>
      </c>
      <c r="S737" s="54" t="s">
        <v>83</v>
      </c>
    </row>
    <row r="738" spans="18:19">
      <c r="R738" s="54" t="s">
        <v>792</v>
      </c>
      <c r="S738" s="54" t="s">
        <v>83</v>
      </c>
    </row>
    <row r="739" spans="18:19">
      <c r="R739" s="54" t="s">
        <v>793</v>
      </c>
      <c r="S739" s="54" t="s">
        <v>83</v>
      </c>
    </row>
    <row r="740" spans="18:19">
      <c r="R740" s="54" t="s">
        <v>794</v>
      </c>
      <c r="S740" s="54" t="s">
        <v>83</v>
      </c>
    </row>
    <row r="741" spans="18:19">
      <c r="R741" s="54" t="s">
        <v>795</v>
      </c>
      <c r="S741" s="54" t="s">
        <v>83</v>
      </c>
    </row>
    <row r="742" spans="18:19">
      <c r="R742" s="54" t="s">
        <v>796</v>
      </c>
      <c r="S742" s="54" t="s">
        <v>83</v>
      </c>
    </row>
    <row r="743" spans="18:19">
      <c r="R743" s="54" t="s">
        <v>797</v>
      </c>
      <c r="S743" s="54" t="s">
        <v>83</v>
      </c>
    </row>
    <row r="744" spans="18:19">
      <c r="R744" s="54" t="s">
        <v>798</v>
      </c>
      <c r="S744" s="54" t="s">
        <v>83</v>
      </c>
    </row>
    <row r="745" spans="18:19">
      <c r="R745" s="54" t="s">
        <v>799</v>
      </c>
      <c r="S745" s="54" t="s">
        <v>83</v>
      </c>
    </row>
    <row r="746" spans="18:19">
      <c r="R746" s="54" t="s">
        <v>800</v>
      </c>
      <c r="S746" s="54" t="s">
        <v>83</v>
      </c>
    </row>
    <row r="747" spans="18:19">
      <c r="R747" s="54" t="s">
        <v>801</v>
      </c>
      <c r="S747" s="54" t="s">
        <v>83</v>
      </c>
    </row>
    <row r="748" spans="18:19">
      <c r="R748" s="54" t="s">
        <v>802</v>
      </c>
      <c r="S748" s="54" t="s">
        <v>83</v>
      </c>
    </row>
    <row r="749" spans="18:19">
      <c r="R749" s="54" t="s">
        <v>803</v>
      </c>
      <c r="S749" s="54" t="s">
        <v>83</v>
      </c>
    </row>
    <row r="750" spans="18:19">
      <c r="R750" s="54" t="s">
        <v>804</v>
      </c>
      <c r="S750" s="54" t="s">
        <v>83</v>
      </c>
    </row>
    <row r="751" spans="18:19">
      <c r="R751" s="54" t="s">
        <v>805</v>
      </c>
      <c r="S751" s="54" t="s">
        <v>83</v>
      </c>
    </row>
    <row r="752" spans="18:19">
      <c r="R752" s="54" t="s">
        <v>806</v>
      </c>
      <c r="S752" s="54" t="s">
        <v>83</v>
      </c>
    </row>
    <row r="753" spans="18:19">
      <c r="R753" s="54" t="s">
        <v>807</v>
      </c>
      <c r="S753" s="54" t="s">
        <v>83</v>
      </c>
    </row>
    <row r="754" spans="18:19">
      <c r="R754" s="54" t="s">
        <v>808</v>
      </c>
      <c r="S754" s="54" t="s">
        <v>83</v>
      </c>
    </row>
    <row r="755" spans="18:19">
      <c r="R755" s="54" t="s">
        <v>809</v>
      </c>
      <c r="S755" s="54" t="s">
        <v>83</v>
      </c>
    </row>
    <row r="756" spans="18:19">
      <c r="R756" s="54" t="s">
        <v>810</v>
      </c>
      <c r="S756" s="54" t="s">
        <v>83</v>
      </c>
    </row>
    <row r="757" spans="18:19">
      <c r="R757" s="54" t="s">
        <v>811</v>
      </c>
      <c r="S757" s="54" t="s">
        <v>83</v>
      </c>
    </row>
    <row r="758" spans="18:19">
      <c r="R758" s="54" t="s">
        <v>812</v>
      </c>
      <c r="S758" s="54" t="s">
        <v>83</v>
      </c>
    </row>
    <row r="759" spans="18:19">
      <c r="R759" s="54" t="s">
        <v>813</v>
      </c>
      <c r="S759" s="54" t="s">
        <v>83</v>
      </c>
    </row>
    <row r="760" spans="18:19">
      <c r="R760" s="54" t="s">
        <v>814</v>
      </c>
      <c r="S760" s="54" t="s">
        <v>83</v>
      </c>
    </row>
    <row r="761" spans="18:19">
      <c r="R761" s="54" t="s">
        <v>815</v>
      </c>
      <c r="S761" s="54" t="s">
        <v>83</v>
      </c>
    </row>
    <row r="762" spans="18:19">
      <c r="R762" s="54" t="s">
        <v>816</v>
      </c>
      <c r="S762" s="54" t="s">
        <v>83</v>
      </c>
    </row>
    <row r="763" spans="18:19">
      <c r="R763" s="54" t="s">
        <v>817</v>
      </c>
      <c r="S763" s="54" t="s">
        <v>83</v>
      </c>
    </row>
    <row r="764" spans="18:19">
      <c r="R764" s="54" t="s">
        <v>818</v>
      </c>
      <c r="S764" s="54" t="s">
        <v>83</v>
      </c>
    </row>
    <row r="765" spans="18:19">
      <c r="R765" s="54" t="s">
        <v>819</v>
      </c>
      <c r="S765" s="54" t="s">
        <v>83</v>
      </c>
    </row>
    <row r="766" spans="18:19">
      <c r="R766" s="54" t="s">
        <v>820</v>
      </c>
      <c r="S766" s="54" t="s">
        <v>83</v>
      </c>
    </row>
    <row r="767" spans="18:19">
      <c r="R767" s="54" t="s">
        <v>821</v>
      </c>
      <c r="S767" s="54" t="s">
        <v>83</v>
      </c>
    </row>
    <row r="768" spans="18:19">
      <c r="R768" s="54" t="s">
        <v>822</v>
      </c>
      <c r="S768" s="54" t="s">
        <v>83</v>
      </c>
    </row>
    <row r="769" spans="18:19">
      <c r="R769" s="54" t="s">
        <v>823</v>
      </c>
      <c r="S769" s="54" t="s">
        <v>83</v>
      </c>
    </row>
    <row r="770" spans="18:19">
      <c r="R770" s="54" t="s">
        <v>824</v>
      </c>
      <c r="S770" s="54" t="s">
        <v>83</v>
      </c>
    </row>
    <row r="771" spans="18:19">
      <c r="R771" s="54" t="s">
        <v>825</v>
      </c>
      <c r="S771" s="54" t="s">
        <v>83</v>
      </c>
    </row>
    <row r="772" spans="18:19">
      <c r="R772" s="54" t="s">
        <v>826</v>
      </c>
      <c r="S772" s="54" t="s">
        <v>83</v>
      </c>
    </row>
    <row r="773" spans="18:19">
      <c r="R773" s="54" t="s">
        <v>827</v>
      </c>
      <c r="S773" s="54" t="s">
        <v>83</v>
      </c>
    </row>
    <row r="774" spans="18:19">
      <c r="R774" s="54" t="s">
        <v>828</v>
      </c>
      <c r="S774" s="54" t="s">
        <v>83</v>
      </c>
    </row>
    <row r="775" spans="18:19">
      <c r="R775" s="54" t="s">
        <v>829</v>
      </c>
      <c r="S775" s="54" t="s">
        <v>83</v>
      </c>
    </row>
    <row r="776" spans="18:19">
      <c r="R776" s="54" t="s">
        <v>830</v>
      </c>
      <c r="S776" s="54" t="s">
        <v>83</v>
      </c>
    </row>
    <row r="777" spans="18:19">
      <c r="R777" s="54" t="s">
        <v>831</v>
      </c>
      <c r="S777" s="54" t="s">
        <v>83</v>
      </c>
    </row>
    <row r="778" spans="18:19">
      <c r="R778" s="54" t="s">
        <v>832</v>
      </c>
      <c r="S778" s="54" t="s">
        <v>83</v>
      </c>
    </row>
    <row r="779" spans="18:19">
      <c r="R779" s="54" t="s">
        <v>833</v>
      </c>
      <c r="S779" s="54" t="s">
        <v>83</v>
      </c>
    </row>
    <row r="780" spans="18:19">
      <c r="R780" s="54" t="s">
        <v>834</v>
      </c>
      <c r="S780" s="54" t="s">
        <v>83</v>
      </c>
    </row>
    <row r="781" spans="18:19">
      <c r="R781" s="54" t="s">
        <v>835</v>
      </c>
      <c r="S781" s="54" t="s">
        <v>83</v>
      </c>
    </row>
    <row r="782" spans="18:19">
      <c r="R782" s="54" t="s">
        <v>836</v>
      </c>
      <c r="S782" s="54" t="s">
        <v>83</v>
      </c>
    </row>
    <row r="783" spans="18:19">
      <c r="R783" s="54" t="s">
        <v>837</v>
      </c>
      <c r="S783" s="54" t="s">
        <v>83</v>
      </c>
    </row>
    <row r="784" spans="18:19">
      <c r="R784" s="54" t="s">
        <v>838</v>
      </c>
      <c r="S784" s="54" t="s">
        <v>83</v>
      </c>
    </row>
    <row r="785" spans="18:19">
      <c r="R785" s="54" t="s">
        <v>839</v>
      </c>
      <c r="S785" s="54" t="s">
        <v>83</v>
      </c>
    </row>
    <row r="786" spans="18:19">
      <c r="R786" s="54" t="s">
        <v>840</v>
      </c>
      <c r="S786" s="54" t="s">
        <v>83</v>
      </c>
    </row>
    <row r="787" spans="18:19">
      <c r="R787" s="54" t="s">
        <v>841</v>
      </c>
      <c r="S787" s="54" t="s">
        <v>83</v>
      </c>
    </row>
    <row r="788" spans="18:19">
      <c r="R788" s="54" t="s">
        <v>842</v>
      </c>
      <c r="S788" s="54" t="s">
        <v>83</v>
      </c>
    </row>
    <row r="789" spans="18:19">
      <c r="R789" s="54" t="s">
        <v>843</v>
      </c>
      <c r="S789" s="54" t="s">
        <v>83</v>
      </c>
    </row>
    <row r="790" spans="18:19">
      <c r="R790" s="54" t="s">
        <v>844</v>
      </c>
      <c r="S790" s="54" t="s">
        <v>83</v>
      </c>
    </row>
    <row r="791" spans="18:19">
      <c r="R791" s="54" t="s">
        <v>845</v>
      </c>
      <c r="S791" s="54" t="s">
        <v>83</v>
      </c>
    </row>
    <row r="792" spans="18:19">
      <c r="R792" s="54" t="s">
        <v>846</v>
      </c>
      <c r="S792" s="54" t="s">
        <v>83</v>
      </c>
    </row>
    <row r="793" spans="18:19">
      <c r="R793" s="54" t="s">
        <v>847</v>
      </c>
      <c r="S793" s="54" t="s">
        <v>83</v>
      </c>
    </row>
    <row r="794" spans="18:19">
      <c r="R794" s="54" t="s">
        <v>848</v>
      </c>
      <c r="S794" s="54" t="s">
        <v>83</v>
      </c>
    </row>
    <row r="795" spans="18:19">
      <c r="R795" s="54" t="s">
        <v>849</v>
      </c>
      <c r="S795" s="54" t="s">
        <v>83</v>
      </c>
    </row>
    <row r="796" spans="18:19">
      <c r="R796" s="54" t="s">
        <v>850</v>
      </c>
      <c r="S796" s="54" t="s">
        <v>83</v>
      </c>
    </row>
    <row r="797" spans="18:19">
      <c r="R797" s="54" t="s">
        <v>851</v>
      </c>
      <c r="S797" s="54" t="s">
        <v>83</v>
      </c>
    </row>
    <row r="798" spans="18:19">
      <c r="R798" s="54" t="s">
        <v>852</v>
      </c>
      <c r="S798" s="54" t="s">
        <v>83</v>
      </c>
    </row>
    <row r="799" spans="18:19">
      <c r="R799" s="54" t="s">
        <v>853</v>
      </c>
      <c r="S799" s="54" t="s">
        <v>83</v>
      </c>
    </row>
    <row r="800" spans="18:19">
      <c r="R800" s="54" t="s">
        <v>854</v>
      </c>
      <c r="S800" s="54" t="s">
        <v>83</v>
      </c>
    </row>
    <row r="801" spans="18:19">
      <c r="R801" s="54" t="s">
        <v>855</v>
      </c>
      <c r="S801" s="54" t="s">
        <v>83</v>
      </c>
    </row>
    <row r="802" spans="18:19">
      <c r="R802" s="54" t="s">
        <v>856</v>
      </c>
      <c r="S802" s="54" t="s">
        <v>83</v>
      </c>
    </row>
    <row r="803" spans="18:19">
      <c r="R803" s="54" t="s">
        <v>857</v>
      </c>
      <c r="S803" s="54" t="s">
        <v>83</v>
      </c>
    </row>
    <row r="804" spans="18:19">
      <c r="R804" s="54" t="s">
        <v>858</v>
      </c>
      <c r="S804" s="54" t="s">
        <v>83</v>
      </c>
    </row>
    <row r="805" spans="18:19">
      <c r="R805" s="54" t="s">
        <v>859</v>
      </c>
      <c r="S805" s="54" t="s">
        <v>83</v>
      </c>
    </row>
    <row r="806" spans="18:19">
      <c r="R806" s="54" t="s">
        <v>860</v>
      </c>
      <c r="S806" s="54" t="s">
        <v>83</v>
      </c>
    </row>
    <row r="807" spans="18:19">
      <c r="R807" s="54" t="s">
        <v>861</v>
      </c>
      <c r="S807" s="54" t="s">
        <v>83</v>
      </c>
    </row>
    <row r="808" spans="18:19">
      <c r="R808" s="54" t="s">
        <v>862</v>
      </c>
      <c r="S808" s="54" t="s">
        <v>83</v>
      </c>
    </row>
    <row r="809" spans="18:19">
      <c r="R809" s="54" t="s">
        <v>863</v>
      </c>
      <c r="S809" s="54" t="s">
        <v>83</v>
      </c>
    </row>
    <row r="810" spans="18:19">
      <c r="R810" s="54" t="s">
        <v>864</v>
      </c>
      <c r="S810" s="54" t="s">
        <v>83</v>
      </c>
    </row>
    <row r="811" spans="18:19">
      <c r="R811" s="54" t="s">
        <v>865</v>
      </c>
      <c r="S811" s="54" t="s">
        <v>83</v>
      </c>
    </row>
    <row r="812" spans="18:19">
      <c r="R812" s="54" t="s">
        <v>866</v>
      </c>
      <c r="S812" s="54" t="s">
        <v>83</v>
      </c>
    </row>
    <row r="813" spans="18:19">
      <c r="R813" s="54" t="s">
        <v>867</v>
      </c>
      <c r="S813" s="54" t="s">
        <v>83</v>
      </c>
    </row>
    <row r="814" spans="18:19">
      <c r="R814" s="54" t="s">
        <v>868</v>
      </c>
      <c r="S814" s="54" t="s">
        <v>83</v>
      </c>
    </row>
    <row r="815" spans="18:19">
      <c r="R815" s="54" t="s">
        <v>869</v>
      </c>
      <c r="S815" s="54" t="s">
        <v>83</v>
      </c>
    </row>
    <row r="816" spans="18:19">
      <c r="R816" s="54" t="s">
        <v>870</v>
      </c>
      <c r="S816" s="54" t="s">
        <v>83</v>
      </c>
    </row>
    <row r="817" spans="18:19">
      <c r="R817" s="54" t="s">
        <v>870</v>
      </c>
      <c r="S817" s="54" t="s">
        <v>83</v>
      </c>
    </row>
    <row r="818" spans="18:19">
      <c r="R818" s="54" t="s">
        <v>871</v>
      </c>
      <c r="S818" s="54" t="s">
        <v>83</v>
      </c>
    </row>
    <row r="819" spans="18:19">
      <c r="R819" s="54" t="s">
        <v>872</v>
      </c>
      <c r="S819" s="54" t="s">
        <v>83</v>
      </c>
    </row>
    <row r="820" spans="18:19">
      <c r="R820" s="54" t="s">
        <v>873</v>
      </c>
      <c r="S820" s="54" t="s">
        <v>83</v>
      </c>
    </row>
    <row r="821" spans="18:19">
      <c r="R821" s="54" t="s">
        <v>874</v>
      </c>
      <c r="S821" s="54" t="s">
        <v>83</v>
      </c>
    </row>
    <row r="822" spans="18:19">
      <c r="R822" s="54" t="s">
        <v>875</v>
      </c>
      <c r="S822" s="54" t="s">
        <v>83</v>
      </c>
    </row>
    <row r="823" spans="18:19">
      <c r="R823" s="54" t="s">
        <v>876</v>
      </c>
      <c r="S823" s="54" t="s">
        <v>83</v>
      </c>
    </row>
    <row r="824" spans="18:19">
      <c r="R824" s="54" t="s">
        <v>877</v>
      </c>
      <c r="S824" s="54" t="s">
        <v>83</v>
      </c>
    </row>
    <row r="825" spans="18:19">
      <c r="R825" s="54" t="s">
        <v>878</v>
      </c>
      <c r="S825" s="54" t="s">
        <v>83</v>
      </c>
    </row>
    <row r="826" spans="18:19">
      <c r="R826" s="54" t="s">
        <v>879</v>
      </c>
      <c r="S826" s="54" t="s">
        <v>83</v>
      </c>
    </row>
    <row r="827" spans="18:19">
      <c r="R827" s="54" t="s">
        <v>880</v>
      </c>
      <c r="S827" s="54" t="s">
        <v>83</v>
      </c>
    </row>
    <row r="828" spans="18:19">
      <c r="R828" s="54" t="s">
        <v>881</v>
      </c>
      <c r="S828" s="54" t="s">
        <v>83</v>
      </c>
    </row>
    <row r="829" spans="18:19">
      <c r="R829" s="54" t="s">
        <v>882</v>
      </c>
      <c r="S829" s="54" t="s">
        <v>83</v>
      </c>
    </row>
    <row r="830" spans="18:19">
      <c r="R830" s="54" t="s">
        <v>883</v>
      </c>
      <c r="S830" s="54" t="s">
        <v>83</v>
      </c>
    </row>
    <row r="831" spans="18:19">
      <c r="R831" s="54" t="s">
        <v>884</v>
      </c>
      <c r="S831" s="54" t="s">
        <v>83</v>
      </c>
    </row>
    <row r="832" spans="18:19">
      <c r="R832" s="54" t="s">
        <v>885</v>
      </c>
      <c r="S832" s="54" t="s">
        <v>83</v>
      </c>
    </row>
    <row r="833" spans="18:19">
      <c r="R833" s="54" t="s">
        <v>886</v>
      </c>
      <c r="S833" s="54" t="s">
        <v>83</v>
      </c>
    </row>
    <row r="834" spans="18:19">
      <c r="R834" s="54" t="s">
        <v>887</v>
      </c>
      <c r="S834" s="54" t="s">
        <v>83</v>
      </c>
    </row>
    <row r="835" spans="18:19">
      <c r="R835" s="54" t="s">
        <v>888</v>
      </c>
      <c r="S835" s="54" t="s">
        <v>83</v>
      </c>
    </row>
    <row r="836" spans="18:19">
      <c r="R836" s="54" t="s">
        <v>889</v>
      </c>
      <c r="S836" s="54" t="s">
        <v>83</v>
      </c>
    </row>
    <row r="837" spans="18:19">
      <c r="R837" s="54" t="s">
        <v>890</v>
      </c>
      <c r="S837" s="54" t="s">
        <v>83</v>
      </c>
    </row>
    <row r="838" spans="18:19">
      <c r="R838" s="54" t="s">
        <v>891</v>
      </c>
      <c r="S838" s="54" t="s">
        <v>83</v>
      </c>
    </row>
    <row r="839" spans="18:19">
      <c r="R839" s="54" t="s">
        <v>892</v>
      </c>
      <c r="S839" s="54" t="s">
        <v>83</v>
      </c>
    </row>
    <row r="840" spans="18:19">
      <c r="R840" s="54" t="s">
        <v>893</v>
      </c>
      <c r="S840" s="54" t="s">
        <v>83</v>
      </c>
    </row>
    <row r="841" spans="18:19">
      <c r="R841" s="54" t="s">
        <v>894</v>
      </c>
      <c r="S841" s="54" t="s">
        <v>83</v>
      </c>
    </row>
    <row r="842" spans="18:19">
      <c r="R842" s="54" t="s">
        <v>895</v>
      </c>
      <c r="S842" s="54" t="s">
        <v>83</v>
      </c>
    </row>
    <row r="843" spans="18:19">
      <c r="R843" s="54" t="s">
        <v>896</v>
      </c>
      <c r="S843" s="54" t="s">
        <v>83</v>
      </c>
    </row>
    <row r="844" spans="18:19">
      <c r="R844" s="54" t="s">
        <v>897</v>
      </c>
      <c r="S844" s="54" t="s">
        <v>83</v>
      </c>
    </row>
    <row r="845" spans="18:19">
      <c r="R845" s="54" t="s">
        <v>898</v>
      </c>
      <c r="S845" s="54" t="s">
        <v>83</v>
      </c>
    </row>
    <row r="846" spans="18:19">
      <c r="R846" s="54" t="s">
        <v>899</v>
      </c>
      <c r="S846" s="54" t="s">
        <v>83</v>
      </c>
    </row>
    <row r="847" spans="18:19">
      <c r="R847" s="54" t="s">
        <v>900</v>
      </c>
      <c r="S847" s="54" t="s">
        <v>83</v>
      </c>
    </row>
    <row r="848" spans="18:19">
      <c r="R848" s="54" t="s">
        <v>901</v>
      </c>
      <c r="S848" s="54" t="s">
        <v>83</v>
      </c>
    </row>
    <row r="849" spans="18:19">
      <c r="R849" s="54" t="s">
        <v>902</v>
      </c>
      <c r="S849" s="54" t="s">
        <v>83</v>
      </c>
    </row>
    <row r="850" spans="18:19">
      <c r="R850" s="54" t="s">
        <v>903</v>
      </c>
      <c r="S850" s="54" t="s">
        <v>83</v>
      </c>
    </row>
    <row r="851" spans="18:19">
      <c r="R851" s="54" t="s">
        <v>904</v>
      </c>
      <c r="S851" s="54" t="s">
        <v>83</v>
      </c>
    </row>
    <row r="852" spans="18:19">
      <c r="R852" s="54" t="s">
        <v>905</v>
      </c>
      <c r="S852" s="54" t="s">
        <v>83</v>
      </c>
    </row>
    <row r="853" spans="18:19">
      <c r="R853" s="54" t="s">
        <v>906</v>
      </c>
      <c r="S853" s="54" t="s">
        <v>83</v>
      </c>
    </row>
    <row r="854" spans="18:19">
      <c r="R854" s="54" t="s">
        <v>907</v>
      </c>
      <c r="S854" s="54" t="s">
        <v>83</v>
      </c>
    </row>
    <row r="855" spans="18:19">
      <c r="R855" s="54" t="s">
        <v>908</v>
      </c>
      <c r="S855" s="54" t="s">
        <v>83</v>
      </c>
    </row>
    <row r="856" spans="18:19">
      <c r="R856" s="54" t="s">
        <v>909</v>
      </c>
      <c r="S856" s="54" t="s">
        <v>83</v>
      </c>
    </row>
    <row r="857" spans="18:19">
      <c r="R857" s="54" t="s">
        <v>910</v>
      </c>
      <c r="S857" s="54" t="s">
        <v>83</v>
      </c>
    </row>
    <row r="858" spans="18:19">
      <c r="R858" s="54" t="s">
        <v>911</v>
      </c>
      <c r="S858" s="54" t="s">
        <v>83</v>
      </c>
    </row>
    <row r="859" spans="18:19">
      <c r="R859" s="54" t="s">
        <v>912</v>
      </c>
      <c r="S859" s="54" t="s">
        <v>83</v>
      </c>
    </row>
    <row r="860" spans="18:19">
      <c r="R860" s="54" t="s">
        <v>913</v>
      </c>
      <c r="S860" s="54" t="s">
        <v>83</v>
      </c>
    </row>
    <row r="861" spans="18:19">
      <c r="R861" s="54" t="s">
        <v>914</v>
      </c>
      <c r="S861" s="54" t="s">
        <v>83</v>
      </c>
    </row>
    <row r="862" spans="18:19">
      <c r="R862" s="54" t="s">
        <v>915</v>
      </c>
      <c r="S862" s="54" t="s">
        <v>83</v>
      </c>
    </row>
    <row r="863" spans="18:19">
      <c r="R863" s="54" t="s">
        <v>916</v>
      </c>
      <c r="S863" s="54" t="s">
        <v>83</v>
      </c>
    </row>
    <row r="864" spans="18:19">
      <c r="R864" s="54" t="s">
        <v>917</v>
      </c>
      <c r="S864" s="54" t="s">
        <v>83</v>
      </c>
    </row>
    <row r="865" spans="18:19">
      <c r="R865" s="54" t="s">
        <v>918</v>
      </c>
      <c r="S865" s="54" t="s">
        <v>83</v>
      </c>
    </row>
    <row r="866" spans="18:19">
      <c r="R866" s="54" t="s">
        <v>919</v>
      </c>
      <c r="S866" s="54" t="s">
        <v>83</v>
      </c>
    </row>
    <row r="867" spans="18:19">
      <c r="R867" s="54" t="s">
        <v>920</v>
      </c>
      <c r="S867" s="54" t="s">
        <v>83</v>
      </c>
    </row>
    <row r="868" spans="18:19">
      <c r="R868" s="54" t="s">
        <v>921</v>
      </c>
      <c r="S868" s="54" t="s">
        <v>83</v>
      </c>
    </row>
    <row r="869" spans="18:19">
      <c r="R869" s="54" t="s">
        <v>922</v>
      </c>
      <c r="S869" s="54" t="s">
        <v>83</v>
      </c>
    </row>
    <row r="870" spans="18:19">
      <c r="R870" s="54" t="s">
        <v>923</v>
      </c>
      <c r="S870" s="54" t="s">
        <v>83</v>
      </c>
    </row>
    <row r="871" spans="18:19">
      <c r="R871" s="54" t="s">
        <v>924</v>
      </c>
      <c r="S871" s="54" t="s">
        <v>83</v>
      </c>
    </row>
    <row r="872" spans="18:19">
      <c r="R872" s="54" t="s">
        <v>925</v>
      </c>
      <c r="S872" s="54" t="s">
        <v>83</v>
      </c>
    </row>
    <row r="873" spans="18:19">
      <c r="R873" s="54" t="s">
        <v>926</v>
      </c>
      <c r="S873" s="54" t="s">
        <v>83</v>
      </c>
    </row>
    <row r="874" spans="18:19">
      <c r="R874" s="54" t="s">
        <v>927</v>
      </c>
      <c r="S874" s="54" t="s">
        <v>83</v>
      </c>
    </row>
    <row r="875" spans="18:19">
      <c r="R875" s="54" t="s">
        <v>928</v>
      </c>
      <c r="S875" s="54" t="s">
        <v>83</v>
      </c>
    </row>
    <row r="876" spans="18:19">
      <c r="R876" s="54" t="s">
        <v>929</v>
      </c>
      <c r="S876" s="54" t="s">
        <v>83</v>
      </c>
    </row>
    <row r="877" spans="18:19">
      <c r="R877" s="54" t="s">
        <v>930</v>
      </c>
      <c r="S877" s="54" t="s">
        <v>83</v>
      </c>
    </row>
    <row r="878" spans="18:19">
      <c r="R878" s="54" t="s">
        <v>931</v>
      </c>
      <c r="S878" s="54" t="s">
        <v>83</v>
      </c>
    </row>
    <row r="879" spans="18:19">
      <c r="R879" s="54" t="s">
        <v>932</v>
      </c>
      <c r="S879" s="54" t="s">
        <v>83</v>
      </c>
    </row>
    <row r="880" spans="18:19">
      <c r="R880" s="54" t="s">
        <v>933</v>
      </c>
      <c r="S880" s="54" t="s">
        <v>83</v>
      </c>
    </row>
    <row r="881" spans="18:19">
      <c r="R881" s="54" t="s">
        <v>934</v>
      </c>
      <c r="S881" s="54" t="s">
        <v>83</v>
      </c>
    </row>
    <row r="882" spans="18:19">
      <c r="R882" s="54" t="s">
        <v>935</v>
      </c>
      <c r="S882" s="54" t="s">
        <v>83</v>
      </c>
    </row>
    <row r="883" spans="18:19">
      <c r="R883" s="54" t="s">
        <v>936</v>
      </c>
      <c r="S883" s="54" t="s">
        <v>83</v>
      </c>
    </row>
    <row r="884" spans="18:19">
      <c r="R884" s="54" t="s">
        <v>937</v>
      </c>
      <c r="S884" s="54" t="s">
        <v>83</v>
      </c>
    </row>
    <row r="885" spans="18:19">
      <c r="R885" s="54" t="s">
        <v>938</v>
      </c>
      <c r="S885" s="54" t="s">
        <v>83</v>
      </c>
    </row>
    <row r="886" spans="18:19">
      <c r="R886" s="54" t="s">
        <v>939</v>
      </c>
      <c r="S886" s="54" t="s">
        <v>83</v>
      </c>
    </row>
    <row r="887" spans="18:19">
      <c r="R887" s="54" t="s">
        <v>940</v>
      </c>
      <c r="S887" s="54" t="s">
        <v>83</v>
      </c>
    </row>
    <row r="888" spans="18:19">
      <c r="R888" s="54" t="s">
        <v>941</v>
      </c>
      <c r="S888" s="54" t="s">
        <v>83</v>
      </c>
    </row>
    <row r="889" spans="18:19">
      <c r="R889" s="54" t="s">
        <v>942</v>
      </c>
      <c r="S889" s="54" t="s">
        <v>83</v>
      </c>
    </row>
    <row r="890" spans="18:19">
      <c r="R890" s="54" t="s">
        <v>943</v>
      </c>
      <c r="S890" s="54" t="s">
        <v>83</v>
      </c>
    </row>
    <row r="891" spans="18:19">
      <c r="R891" s="54" t="s">
        <v>944</v>
      </c>
      <c r="S891" s="54" t="s">
        <v>83</v>
      </c>
    </row>
    <row r="892" spans="18:19">
      <c r="R892" s="54" t="s">
        <v>945</v>
      </c>
      <c r="S892" s="54" t="s">
        <v>83</v>
      </c>
    </row>
    <row r="893" spans="18:19">
      <c r="R893" s="54" t="s">
        <v>946</v>
      </c>
      <c r="S893" s="54" t="s">
        <v>83</v>
      </c>
    </row>
    <row r="894" spans="18:19">
      <c r="R894" s="54" t="s">
        <v>947</v>
      </c>
      <c r="S894" s="54" t="s">
        <v>83</v>
      </c>
    </row>
    <row r="895" spans="18:19">
      <c r="R895" s="54" t="s">
        <v>948</v>
      </c>
      <c r="S895" s="54" t="s">
        <v>83</v>
      </c>
    </row>
    <row r="896" spans="18:19">
      <c r="R896" s="54" t="s">
        <v>949</v>
      </c>
      <c r="S896" s="54" t="s">
        <v>83</v>
      </c>
    </row>
    <row r="897" spans="18:19">
      <c r="R897" s="54" t="s">
        <v>950</v>
      </c>
      <c r="S897" s="54" t="s">
        <v>83</v>
      </c>
    </row>
    <row r="898" spans="18:19">
      <c r="R898" s="54" t="s">
        <v>951</v>
      </c>
      <c r="S898" s="54" t="s">
        <v>83</v>
      </c>
    </row>
    <row r="899" spans="18:19">
      <c r="R899" s="54" t="s">
        <v>952</v>
      </c>
      <c r="S899" s="54" t="s">
        <v>83</v>
      </c>
    </row>
    <row r="900" spans="18:19">
      <c r="R900" s="54" t="s">
        <v>953</v>
      </c>
      <c r="S900" s="54" t="s">
        <v>83</v>
      </c>
    </row>
    <row r="901" spans="18:19">
      <c r="R901" s="54" t="s">
        <v>954</v>
      </c>
      <c r="S901" s="54" t="s">
        <v>83</v>
      </c>
    </row>
    <row r="902" spans="18:19">
      <c r="R902" s="54" t="s">
        <v>955</v>
      </c>
      <c r="S902" s="54" t="s">
        <v>83</v>
      </c>
    </row>
    <row r="903" spans="18:19">
      <c r="R903" s="54" t="s">
        <v>956</v>
      </c>
      <c r="S903" s="54" t="s">
        <v>83</v>
      </c>
    </row>
    <row r="904" spans="18:19">
      <c r="R904" s="54" t="s">
        <v>957</v>
      </c>
      <c r="S904" s="54" t="s">
        <v>83</v>
      </c>
    </row>
    <row r="905" spans="18:19">
      <c r="R905" s="54" t="s">
        <v>958</v>
      </c>
      <c r="S905" s="54" t="s">
        <v>83</v>
      </c>
    </row>
    <row r="906" spans="18:19">
      <c r="R906" s="54" t="s">
        <v>959</v>
      </c>
      <c r="S906" s="54" t="s">
        <v>83</v>
      </c>
    </row>
    <row r="907" spans="18:19">
      <c r="R907" s="54" t="s">
        <v>960</v>
      </c>
      <c r="S907" s="54" t="s">
        <v>83</v>
      </c>
    </row>
    <row r="908" spans="18:19">
      <c r="R908" s="54" t="s">
        <v>961</v>
      </c>
      <c r="S908" s="54" t="s">
        <v>83</v>
      </c>
    </row>
    <row r="909" spans="18:19">
      <c r="R909" s="54" t="s">
        <v>962</v>
      </c>
      <c r="S909" s="54" t="s">
        <v>83</v>
      </c>
    </row>
    <row r="910" spans="18:19">
      <c r="R910" s="54" t="s">
        <v>963</v>
      </c>
      <c r="S910" s="54" t="s">
        <v>83</v>
      </c>
    </row>
    <row r="911" spans="18:19">
      <c r="R911" s="54" t="s">
        <v>964</v>
      </c>
      <c r="S911" s="54" t="s">
        <v>83</v>
      </c>
    </row>
    <row r="912" spans="18:19">
      <c r="R912" s="54" t="s">
        <v>965</v>
      </c>
      <c r="S912" s="54" t="s">
        <v>83</v>
      </c>
    </row>
    <row r="913" spans="18:19">
      <c r="R913" s="54" t="s">
        <v>966</v>
      </c>
      <c r="S913" s="54" t="s">
        <v>83</v>
      </c>
    </row>
    <row r="914" spans="18:19">
      <c r="R914" s="54" t="s">
        <v>967</v>
      </c>
      <c r="S914" s="54" t="s">
        <v>83</v>
      </c>
    </row>
    <row r="915" spans="18:19">
      <c r="R915" s="54" t="s">
        <v>968</v>
      </c>
      <c r="S915" s="54" t="s">
        <v>83</v>
      </c>
    </row>
    <row r="916" spans="18:19">
      <c r="R916" s="54" t="s">
        <v>969</v>
      </c>
      <c r="S916" s="54" t="s">
        <v>83</v>
      </c>
    </row>
    <row r="917" spans="18:19">
      <c r="R917" s="54" t="s">
        <v>970</v>
      </c>
      <c r="S917" s="54" t="s">
        <v>83</v>
      </c>
    </row>
    <row r="918" spans="18:19">
      <c r="R918" s="54" t="s">
        <v>971</v>
      </c>
      <c r="S918" s="54" t="s">
        <v>83</v>
      </c>
    </row>
    <row r="919" spans="18:19">
      <c r="R919" s="54" t="s">
        <v>972</v>
      </c>
      <c r="S919" s="54" t="s">
        <v>83</v>
      </c>
    </row>
    <row r="920" spans="18:19">
      <c r="R920" s="54" t="s">
        <v>973</v>
      </c>
      <c r="S920" s="54" t="s">
        <v>83</v>
      </c>
    </row>
    <row r="921" spans="18:19">
      <c r="R921" s="54" t="s">
        <v>974</v>
      </c>
      <c r="S921" s="54" t="s">
        <v>83</v>
      </c>
    </row>
    <row r="922" spans="18:19">
      <c r="R922" s="54" t="s">
        <v>975</v>
      </c>
      <c r="S922" s="54" t="s">
        <v>83</v>
      </c>
    </row>
    <row r="923" spans="18:19">
      <c r="R923" s="54" t="s">
        <v>976</v>
      </c>
      <c r="S923" s="54" t="s">
        <v>83</v>
      </c>
    </row>
    <row r="924" spans="18:19">
      <c r="R924" s="54" t="s">
        <v>977</v>
      </c>
      <c r="S924" s="54" t="s">
        <v>83</v>
      </c>
    </row>
    <row r="925" spans="18:19">
      <c r="R925" s="54" t="s">
        <v>978</v>
      </c>
      <c r="S925" s="54" t="s">
        <v>83</v>
      </c>
    </row>
    <row r="926" spans="18:19">
      <c r="R926" s="54" t="s">
        <v>979</v>
      </c>
      <c r="S926" s="54" t="s">
        <v>83</v>
      </c>
    </row>
    <row r="927" spans="18:19">
      <c r="R927" s="54" t="s">
        <v>980</v>
      </c>
      <c r="S927" s="54" t="s">
        <v>83</v>
      </c>
    </row>
    <row r="928" spans="18:19">
      <c r="R928" s="54" t="s">
        <v>981</v>
      </c>
      <c r="S928" s="54" t="s">
        <v>83</v>
      </c>
    </row>
    <row r="929" spans="18:19">
      <c r="R929" s="54" t="s">
        <v>982</v>
      </c>
      <c r="S929" s="54" t="s">
        <v>83</v>
      </c>
    </row>
    <row r="930" spans="18:19">
      <c r="R930" s="54" t="s">
        <v>983</v>
      </c>
      <c r="S930" s="54" t="s">
        <v>83</v>
      </c>
    </row>
    <row r="931" spans="18:19">
      <c r="R931" s="54" t="s">
        <v>984</v>
      </c>
      <c r="S931" s="54" t="s">
        <v>83</v>
      </c>
    </row>
    <row r="932" spans="18:19">
      <c r="R932" s="54" t="s">
        <v>985</v>
      </c>
      <c r="S932" s="54" t="s">
        <v>83</v>
      </c>
    </row>
    <row r="933" spans="18:19">
      <c r="R933" s="54" t="s">
        <v>986</v>
      </c>
      <c r="S933" s="54" t="s">
        <v>83</v>
      </c>
    </row>
    <row r="934" spans="18:19">
      <c r="R934" s="54" t="s">
        <v>987</v>
      </c>
      <c r="S934" s="54" t="s">
        <v>83</v>
      </c>
    </row>
    <row r="935" spans="18:19">
      <c r="R935" s="54" t="s">
        <v>988</v>
      </c>
      <c r="S935" s="54" t="s">
        <v>83</v>
      </c>
    </row>
    <row r="936" spans="18:19">
      <c r="R936" s="54" t="s">
        <v>989</v>
      </c>
      <c r="S936" s="54" t="s">
        <v>83</v>
      </c>
    </row>
    <row r="937" spans="18:19">
      <c r="R937" s="54" t="s">
        <v>990</v>
      </c>
      <c r="S937" s="54" t="s">
        <v>83</v>
      </c>
    </row>
    <row r="938" spans="18:19">
      <c r="R938" s="54" t="s">
        <v>991</v>
      </c>
      <c r="S938" s="54" t="s">
        <v>83</v>
      </c>
    </row>
    <row r="939" spans="18:19">
      <c r="R939" s="54" t="s">
        <v>992</v>
      </c>
      <c r="S939" s="54" t="s">
        <v>83</v>
      </c>
    </row>
    <row r="940" spans="18:19">
      <c r="R940" s="54" t="s">
        <v>993</v>
      </c>
      <c r="S940" s="54" t="s">
        <v>83</v>
      </c>
    </row>
    <row r="941" spans="18:19">
      <c r="R941" s="54" t="s">
        <v>994</v>
      </c>
      <c r="S941" s="54" t="s">
        <v>83</v>
      </c>
    </row>
    <row r="942" spans="18:19">
      <c r="R942" s="54" t="s">
        <v>995</v>
      </c>
      <c r="S942" s="54" t="s">
        <v>83</v>
      </c>
    </row>
    <row r="943" spans="18:19">
      <c r="R943" s="54" t="s">
        <v>996</v>
      </c>
      <c r="S943" s="54" t="s">
        <v>83</v>
      </c>
    </row>
    <row r="944" spans="18:19">
      <c r="R944" s="54" t="s">
        <v>997</v>
      </c>
      <c r="S944" s="54" t="s">
        <v>83</v>
      </c>
    </row>
    <row r="945" spans="18:19">
      <c r="R945" s="54" t="s">
        <v>998</v>
      </c>
      <c r="S945" s="54" t="s">
        <v>83</v>
      </c>
    </row>
    <row r="946" spans="18:19">
      <c r="R946" s="54" t="s">
        <v>999</v>
      </c>
      <c r="S946" s="54" t="s">
        <v>83</v>
      </c>
    </row>
    <row r="947" spans="18:19">
      <c r="R947" s="54" t="s">
        <v>1000</v>
      </c>
      <c r="S947" s="54" t="s">
        <v>83</v>
      </c>
    </row>
    <row r="948" spans="18:19">
      <c r="R948" s="54" t="s">
        <v>1001</v>
      </c>
      <c r="S948" s="54" t="s">
        <v>83</v>
      </c>
    </row>
    <row r="949" spans="18:19">
      <c r="R949" s="54" t="s">
        <v>1002</v>
      </c>
      <c r="S949" s="54" t="s">
        <v>83</v>
      </c>
    </row>
    <row r="950" spans="18:19">
      <c r="R950" s="54" t="s">
        <v>1003</v>
      </c>
      <c r="S950" s="54" t="s">
        <v>83</v>
      </c>
    </row>
    <row r="951" spans="18:19">
      <c r="R951" s="54" t="s">
        <v>1004</v>
      </c>
      <c r="S951" s="54" t="s">
        <v>83</v>
      </c>
    </row>
    <row r="952" spans="18:19">
      <c r="R952" s="54" t="s">
        <v>1005</v>
      </c>
      <c r="S952" s="54" t="s">
        <v>83</v>
      </c>
    </row>
    <row r="953" spans="18:19">
      <c r="R953" s="54" t="s">
        <v>1006</v>
      </c>
      <c r="S953" s="54" t="s">
        <v>83</v>
      </c>
    </row>
    <row r="954" spans="18:19">
      <c r="R954" s="54" t="s">
        <v>1007</v>
      </c>
      <c r="S954" s="54" t="s">
        <v>83</v>
      </c>
    </row>
    <row r="955" spans="18:19">
      <c r="R955" s="54" t="s">
        <v>1008</v>
      </c>
      <c r="S955" s="54" t="s">
        <v>83</v>
      </c>
    </row>
    <row r="956" spans="18:19">
      <c r="R956" s="54" t="s">
        <v>1009</v>
      </c>
      <c r="S956" s="54" t="s">
        <v>83</v>
      </c>
    </row>
    <row r="957" spans="18:19">
      <c r="R957" s="54" t="s">
        <v>1010</v>
      </c>
      <c r="S957" s="54" t="s">
        <v>83</v>
      </c>
    </row>
    <row r="958" spans="18:19">
      <c r="R958" s="54" t="s">
        <v>1011</v>
      </c>
      <c r="S958" s="54" t="s">
        <v>83</v>
      </c>
    </row>
    <row r="959" spans="18:19">
      <c r="R959" s="54" t="s">
        <v>1012</v>
      </c>
      <c r="S959" s="54" t="s">
        <v>83</v>
      </c>
    </row>
    <row r="960" spans="18:19">
      <c r="R960" s="54" t="s">
        <v>1013</v>
      </c>
      <c r="S960" s="54" t="s">
        <v>83</v>
      </c>
    </row>
    <row r="961" spans="18:19">
      <c r="R961" s="54" t="s">
        <v>1014</v>
      </c>
      <c r="S961" s="54" t="s">
        <v>83</v>
      </c>
    </row>
    <row r="962" spans="18:19">
      <c r="R962" s="54" t="s">
        <v>1015</v>
      </c>
      <c r="S962" s="54" t="s">
        <v>83</v>
      </c>
    </row>
    <row r="963" spans="18:19">
      <c r="R963" s="54" t="s">
        <v>1016</v>
      </c>
      <c r="S963" s="54" t="s">
        <v>83</v>
      </c>
    </row>
    <row r="964" spans="18:19">
      <c r="R964" s="54" t="s">
        <v>1017</v>
      </c>
      <c r="S964" s="54" t="s">
        <v>83</v>
      </c>
    </row>
    <row r="965" spans="18:19">
      <c r="R965" s="54" t="s">
        <v>1018</v>
      </c>
      <c r="S965" s="54" t="s">
        <v>83</v>
      </c>
    </row>
    <row r="966" spans="18:19">
      <c r="R966" s="54" t="s">
        <v>1019</v>
      </c>
      <c r="S966" s="54" t="s">
        <v>83</v>
      </c>
    </row>
    <row r="967" spans="18:19">
      <c r="R967" s="54" t="s">
        <v>1020</v>
      </c>
      <c r="S967" s="54" t="s">
        <v>83</v>
      </c>
    </row>
    <row r="968" spans="18:19">
      <c r="R968" s="54" t="s">
        <v>1021</v>
      </c>
      <c r="S968" s="54" t="s">
        <v>83</v>
      </c>
    </row>
    <row r="969" spans="18:19">
      <c r="R969" s="54" t="s">
        <v>1022</v>
      </c>
      <c r="S969" s="54" t="s">
        <v>83</v>
      </c>
    </row>
    <row r="970" spans="18:19">
      <c r="R970" s="54" t="s">
        <v>1023</v>
      </c>
      <c r="S970" s="54" t="s">
        <v>83</v>
      </c>
    </row>
    <row r="971" spans="18:19">
      <c r="R971" s="54" t="s">
        <v>1024</v>
      </c>
      <c r="S971" s="54" t="s">
        <v>83</v>
      </c>
    </row>
    <row r="972" spans="18:19">
      <c r="R972" s="54" t="s">
        <v>1025</v>
      </c>
      <c r="S972" s="54" t="s">
        <v>83</v>
      </c>
    </row>
    <row r="973" spans="18:19">
      <c r="R973" s="54" t="s">
        <v>1026</v>
      </c>
      <c r="S973" s="54" t="s">
        <v>83</v>
      </c>
    </row>
    <row r="974" spans="18:19">
      <c r="R974" s="54" t="s">
        <v>1027</v>
      </c>
      <c r="S974" s="54" t="s">
        <v>83</v>
      </c>
    </row>
    <row r="975" spans="18:19">
      <c r="R975" s="54" t="s">
        <v>1028</v>
      </c>
      <c r="S975" s="54" t="s">
        <v>83</v>
      </c>
    </row>
    <row r="976" spans="18:19">
      <c r="R976" s="54" t="s">
        <v>1029</v>
      </c>
      <c r="S976" s="54" t="s">
        <v>83</v>
      </c>
    </row>
    <row r="977" spans="18:19">
      <c r="R977" s="54" t="s">
        <v>1030</v>
      </c>
      <c r="S977" s="54" t="s">
        <v>83</v>
      </c>
    </row>
    <row r="978" spans="18:19">
      <c r="R978" s="54" t="s">
        <v>1031</v>
      </c>
      <c r="S978" s="54" t="s">
        <v>83</v>
      </c>
    </row>
    <row r="979" spans="18:19">
      <c r="R979" s="54" t="s">
        <v>1032</v>
      </c>
      <c r="S979" s="54" t="s">
        <v>83</v>
      </c>
    </row>
    <row r="980" spans="18:19">
      <c r="R980" s="54" t="s">
        <v>1033</v>
      </c>
      <c r="S980" s="54" t="s">
        <v>83</v>
      </c>
    </row>
    <row r="981" spans="18:19">
      <c r="R981" s="54" t="s">
        <v>1034</v>
      </c>
      <c r="S981" s="54" t="s">
        <v>83</v>
      </c>
    </row>
    <row r="982" spans="18:19">
      <c r="R982" s="54" t="s">
        <v>1035</v>
      </c>
      <c r="S982" s="54" t="s">
        <v>83</v>
      </c>
    </row>
    <row r="983" spans="18:19">
      <c r="R983" s="54" t="s">
        <v>1036</v>
      </c>
      <c r="S983" s="54" t="s">
        <v>83</v>
      </c>
    </row>
    <row r="984" spans="18:19">
      <c r="R984" s="54" t="s">
        <v>1037</v>
      </c>
      <c r="S984" s="54" t="s">
        <v>83</v>
      </c>
    </row>
    <row r="985" spans="18:19">
      <c r="R985" s="54" t="s">
        <v>1038</v>
      </c>
      <c r="S985" s="54" t="s">
        <v>83</v>
      </c>
    </row>
    <row r="986" spans="18:19">
      <c r="R986" s="54" t="s">
        <v>1039</v>
      </c>
      <c r="S986" s="54" t="s">
        <v>83</v>
      </c>
    </row>
    <row r="987" spans="18:19">
      <c r="R987" s="54" t="s">
        <v>1040</v>
      </c>
      <c r="S987" s="54" t="s">
        <v>83</v>
      </c>
    </row>
    <row r="988" spans="18:19">
      <c r="R988" s="54" t="s">
        <v>1041</v>
      </c>
      <c r="S988" s="54" t="s">
        <v>83</v>
      </c>
    </row>
    <row r="989" spans="18:19">
      <c r="R989" s="54" t="s">
        <v>1042</v>
      </c>
      <c r="S989" s="54" t="s">
        <v>83</v>
      </c>
    </row>
    <row r="990" spans="18:19">
      <c r="R990" s="54" t="s">
        <v>1043</v>
      </c>
      <c r="S990" s="54" t="s">
        <v>83</v>
      </c>
    </row>
    <row r="991" spans="18:19">
      <c r="R991" s="54" t="s">
        <v>1044</v>
      </c>
      <c r="S991" s="54" t="s">
        <v>83</v>
      </c>
    </row>
    <row r="992" spans="18:19">
      <c r="R992" s="54" t="s">
        <v>1045</v>
      </c>
      <c r="S992" s="54" t="s">
        <v>83</v>
      </c>
    </row>
    <row r="993" spans="18:19">
      <c r="R993" s="54" t="s">
        <v>1046</v>
      </c>
      <c r="S993" s="54" t="s">
        <v>83</v>
      </c>
    </row>
    <row r="994" spans="18:19">
      <c r="R994" s="54" t="s">
        <v>1047</v>
      </c>
      <c r="S994" s="54" t="s">
        <v>83</v>
      </c>
    </row>
    <row r="995" spans="18:19">
      <c r="R995" s="54" t="s">
        <v>1048</v>
      </c>
      <c r="S995" s="54" t="s">
        <v>83</v>
      </c>
    </row>
    <row r="996" spans="18:19">
      <c r="R996" s="54" t="s">
        <v>1049</v>
      </c>
      <c r="S996" s="54" t="s">
        <v>83</v>
      </c>
    </row>
    <row r="997" spans="18:19">
      <c r="R997" s="54" t="s">
        <v>1050</v>
      </c>
      <c r="S997" s="54" t="s">
        <v>83</v>
      </c>
    </row>
    <row r="998" spans="18:19">
      <c r="R998" s="54" t="s">
        <v>1051</v>
      </c>
      <c r="S998" s="54" t="s">
        <v>83</v>
      </c>
    </row>
    <row r="999" spans="18:19">
      <c r="R999" s="54" t="s">
        <v>1052</v>
      </c>
      <c r="S999" s="54" t="s">
        <v>83</v>
      </c>
    </row>
    <row r="1000" spans="18:19">
      <c r="R1000" s="54" t="s">
        <v>1053</v>
      </c>
      <c r="S1000" s="54" t="s">
        <v>83</v>
      </c>
    </row>
    <row r="1001" spans="18:19">
      <c r="R1001" s="54" t="s">
        <v>1054</v>
      </c>
      <c r="S1001" s="54" t="s">
        <v>83</v>
      </c>
    </row>
    <row r="1002" spans="18:19">
      <c r="R1002" s="54" t="s">
        <v>1055</v>
      </c>
      <c r="S1002" s="54" t="s">
        <v>83</v>
      </c>
    </row>
    <row r="1003" spans="18:19">
      <c r="R1003" s="54" t="s">
        <v>1056</v>
      </c>
      <c r="S1003" s="54" t="s">
        <v>83</v>
      </c>
    </row>
    <row r="1004" spans="18:19">
      <c r="R1004" s="54" t="s">
        <v>1057</v>
      </c>
      <c r="S1004" s="54" t="s">
        <v>83</v>
      </c>
    </row>
    <row r="1005" spans="18:19">
      <c r="R1005" s="54" t="s">
        <v>1058</v>
      </c>
      <c r="S1005" s="54" t="s">
        <v>83</v>
      </c>
    </row>
    <row r="1006" spans="18:19">
      <c r="R1006" s="54" t="s">
        <v>1059</v>
      </c>
      <c r="S1006" s="54" t="s">
        <v>83</v>
      </c>
    </row>
    <row r="1007" spans="18:19">
      <c r="R1007" s="54" t="s">
        <v>1060</v>
      </c>
      <c r="S1007" s="54" t="s">
        <v>83</v>
      </c>
    </row>
    <row r="1008" spans="18:19">
      <c r="R1008" s="54" t="s">
        <v>1061</v>
      </c>
      <c r="S1008" s="54" t="s">
        <v>83</v>
      </c>
    </row>
    <row r="1009" spans="18:19">
      <c r="R1009" s="54" t="s">
        <v>1062</v>
      </c>
      <c r="S1009" s="54" t="s">
        <v>83</v>
      </c>
    </row>
    <row r="1010" spans="18:19">
      <c r="R1010" s="54" t="s">
        <v>1063</v>
      </c>
      <c r="S1010" s="54" t="s">
        <v>83</v>
      </c>
    </row>
    <row r="1011" spans="18:19">
      <c r="R1011" s="54" t="s">
        <v>1064</v>
      </c>
      <c r="S1011" s="54" t="s">
        <v>83</v>
      </c>
    </row>
    <row r="1012" spans="18:19">
      <c r="R1012" s="54" t="s">
        <v>1065</v>
      </c>
      <c r="S1012" s="54" t="s">
        <v>83</v>
      </c>
    </row>
    <row r="1013" spans="18:19">
      <c r="R1013" s="54" t="s">
        <v>1066</v>
      </c>
      <c r="S1013" s="54" t="s">
        <v>83</v>
      </c>
    </row>
    <row r="1014" spans="18:19">
      <c r="R1014" s="54" t="s">
        <v>1067</v>
      </c>
      <c r="S1014" s="54" t="s">
        <v>83</v>
      </c>
    </row>
    <row r="1015" spans="18:19">
      <c r="R1015" s="54" t="s">
        <v>1068</v>
      </c>
      <c r="S1015" s="54" t="s">
        <v>83</v>
      </c>
    </row>
    <row r="1016" spans="18:19">
      <c r="R1016" s="54" t="s">
        <v>1069</v>
      </c>
      <c r="S1016" s="54" t="s">
        <v>83</v>
      </c>
    </row>
    <row r="1017" spans="18:19">
      <c r="R1017" s="54" t="s">
        <v>1070</v>
      </c>
      <c r="S1017" s="54" t="s">
        <v>83</v>
      </c>
    </row>
    <row r="1018" spans="18:19">
      <c r="R1018" s="54" t="s">
        <v>1071</v>
      </c>
      <c r="S1018" s="54" t="s">
        <v>83</v>
      </c>
    </row>
    <row r="1019" spans="18:19">
      <c r="R1019" s="54" t="s">
        <v>1072</v>
      </c>
      <c r="S1019" s="54" t="s">
        <v>83</v>
      </c>
    </row>
    <row r="1020" spans="18:19">
      <c r="R1020" s="54" t="s">
        <v>1073</v>
      </c>
      <c r="S1020" s="54" t="s">
        <v>83</v>
      </c>
    </row>
    <row r="1021" spans="18:19">
      <c r="R1021" s="54" t="s">
        <v>1074</v>
      </c>
      <c r="S1021" s="54" t="s">
        <v>83</v>
      </c>
    </row>
    <row r="1022" spans="18:19">
      <c r="R1022" s="54" t="s">
        <v>1075</v>
      </c>
      <c r="S1022" s="54" t="s">
        <v>83</v>
      </c>
    </row>
    <row r="1023" spans="18:19">
      <c r="R1023" s="54" t="s">
        <v>1076</v>
      </c>
      <c r="S1023" s="54" t="s">
        <v>83</v>
      </c>
    </row>
    <row r="1024" spans="18:19">
      <c r="R1024" s="54" t="s">
        <v>1077</v>
      </c>
      <c r="S1024" s="54" t="s">
        <v>83</v>
      </c>
    </row>
    <row r="1025" spans="18:19">
      <c r="R1025" s="54" t="s">
        <v>1078</v>
      </c>
      <c r="S1025" s="54" t="s">
        <v>83</v>
      </c>
    </row>
    <row r="1026" spans="18:19">
      <c r="R1026" s="54" t="s">
        <v>1079</v>
      </c>
      <c r="S1026" s="54" t="s">
        <v>83</v>
      </c>
    </row>
    <row r="1027" spans="18:19">
      <c r="R1027" s="54" t="s">
        <v>1080</v>
      </c>
      <c r="S1027" s="54" t="s">
        <v>83</v>
      </c>
    </row>
    <row r="1028" spans="18:19">
      <c r="R1028" s="54" t="s">
        <v>1081</v>
      </c>
      <c r="S1028" s="54" t="s">
        <v>83</v>
      </c>
    </row>
    <row r="1029" spans="18:19">
      <c r="R1029" s="54" t="s">
        <v>1082</v>
      </c>
      <c r="S1029" s="54" t="s">
        <v>83</v>
      </c>
    </row>
    <row r="1030" spans="18:19">
      <c r="R1030" s="54" t="s">
        <v>1083</v>
      </c>
      <c r="S1030" s="54" t="s">
        <v>83</v>
      </c>
    </row>
    <row r="1031" spans="18:19">
      <c r="R1031" s="54" t="s">
        <v>1084</v>
      </c>
      <c r="S1031" s="54" t="s">
        <v>83</v>
      </c>
    </row>
    <row r="1032" spans="18:19">
      <c r="R1032" s="54" t="s">
        <v>1085</v>
      </c>
      <c r="S1032" s="54" t="s">
        <v>83</v>
      </c>
    </row>
    <row r="1033" spans="18:19">
      <c r="R1033" s="54" t="s">
        <v>1086</v>
      </c>
      <c r="S1033" s="54" t="s">
        <v>83</v>
      </c>
    </row>
    <row r="1034" spans="18:19">
      <c r="R1034" s="54" t="s">
        <v>1087</v>
      </c>
      <c r="S1034" s="54" t="s">
        <v>83</v>
      </c>
    </row>
    <row r="1035" spans="18:19">
      <c r="R1035" s="54" t="s">
        <v>1088</v>
      </c>
      <c r="S1035" s="54" t="s">
        <v>83</v>
      </c>
    </row>
    <row r="1036" spans="18:19">
      <c r="R1036" s="54" t="s">
        <v>1089</v>
      </c>
      <c r="S1036" s="54" t="s">
        <v>83</v>
      </c>
    </row>
    <row r="1037" spans="18:19">
      <c r="R1037" s="54" t="s">
        <v>1090</v>
      </c>
      <c r="S1037" s="54" t="s">
        <v>83</v>
      </c>
    </row>
    <row r="1038" spans="18:19">
      <c r="R1038" s="54" t="s">
        <v>1091</v>
      </c>
      <c r="S1038" s="54" t="s">
        <v>83</v>
      </c>
    </row>
    <row r="1039" spans="18:19">
      <c r="R1039" s="54" t="s">
        <v>1092</v>
      </c>
      <c r="S1039" s="54" t="s">
        <v>83</v>
      </c>
    </row>
    <row r="1040" spans="18:19">
      <c r="R1040" s="54" t="s">
        <v>1093</v>
      </c>
      <c r="S1040" s="54" t="s">
        <v>83</v>
      </c>
    </row>
    <row r="1041" spans="18:19">
      <c r="R1041" s="54" t="s">
        <v>1094</v>
      </c>
      <c r="S1041" s="54" t="s">
        <v>83</v>
      </c>
    </row>
    <row r="1042" spans="18:19">
      <c r="R1042" s="54" t="s">
        <v>1095</v>
      </c>
      <c r="S1042" s="54" t="s">
        <v>83</v>
      </c>
    </row>
    <row r="1043" spans="18:19">
      <c r="R1043" s="54" t="s">
        <v>1096</v>
      </c>
      <c r="S1043" s="54" t="s">
        <v>83</v>
      </c>
    </row>
    <row r="1044" spans="18:19">
      <c r="R1044" s="54" t="s">
        <v>1097</v>
      </c>
      <c r="S1044" s="54" t="s">
        <v>83</v>
      </c>
    </row>
    <row r="1045" spans="18:19">
      <c r="R1045" s="54" t="s">
        <v>1098</v>
      </c>
      <c r="S1045" s="54" t="s">
        <v>83</v>
      </c>
    </row>
    <row r="1046" spans="18:19">
      <c r="R1046" s="54" t="s">
        <v>1099</v>
      </c>
      <c r="S1046" s="54" t="s">
        <v>83</v>
      </c>
    </row>
    <row r="1047" spans="18:19">
      <c r="R1047" s="54" t="s">
        <v>1100</v>
      </c>
      <c r="S1047" s="54" t="s">
        <v>83</v>
      </c>
    </row>
    <row r="1048" spans="18:19">
      <c r="R1048" s="54" t="s">
        <v>1101</v>
      </c>
      <c r="S1048" s="54" t="s">
        <v>83</v>
      </c>
    </row>
    <row r="1049" spans="18:19">
      <c r="R1049" s="54" t="s">
        <v>1102</v>
      </c>
      <c r="S1049" s="54" t="s">
        <v>83</v>
      </c>
    </row>
    <row r="1050" spans="18:19">
      <c r="R1050" s="54" t="s">
        <v>1103</v>
      </c>
      <c r="S1050" s="54" t="s">
        <v>83</v>
      </c>
    </row>
    <row r="1051" spans="18:19">
      <c r="R1051" s="54" t="s">
        <v>1104</v>
      </c>
      <c r="S1051" s="54" t="s">
        <v>83</v>
      </c>
    </row>
    <row r="1052" spans="18:19">
      <c r="R1052" s="54" t="s">
        <v>1105</v>
      </c>
      <c r="S1052" s="54" t="s">
        <v>83</v>
      </c>
    </row>
    <row r="1053" spans="18:19">
      <c r="R1053" s="54" t="s">
        <v>1106</v>
      </c>
      <c r="S1053" s="54" t="s">
        <v>83</v>
      </c>
    </row>
    <row r="1054" spans="18:19">
      <c r="R1054" s="54" t="s">
        <v>1107</v>
      </c>
      <c r="S1054" s="54" t="s">
        <v>1812</v>
      </c>
    </row>
    <row r="1055" spans="18:19">
      <c r="R1055" s="54" t="s">
        <v>1108</v>
      </c>
      <c r="S1055" s="54" t="s">
        <v>63</v>
      </c>
    </row>
    <row r="1056" spans="18:19">
      <c r="R1056" s="54" t="s">
        <v>1109</v>
      </c>
      <c r="S1056" s="54" t="s">
        <v>1806</v>
      </c>
    </row>
    <row r="1057" spans="18:19">
      <c r="R1057" s="54" t="s">
        <v>1110</v>
      </c>
      <c r="S1057" s="54" t="s">
        <v>1813</v>
      </c>
    </row>
    <row r="1058" spans="18:19">
      <c r="R1058" s="54" t="s">
        <v>1111</v>
      </c>
      <c r="S1058" s="54" t="s">
        <v>63</v>
      </c>
    </row>
    <row r="1059" spans="18:19">
      <c r="R1059" s="54" t="s">
        <v>1112</v>
      </c>
      <c r="S1059" s="54" t="s">
        <v>63</v>
      </c>
    </row>
    <row r="1060" spans="18:19">
      <c r="R1060" s="54" t="s">
        <v>1113</v>
      </c>
      <c r="S1060" s="54" t="s">
        <v>63</v>
      </c>
    </row>
    <row r="1061" spans="18:19">
      <c r="R1061" s="54" t="s">
        <v>1114</v>
      </c>
      <c r="S1061" s="54" t="s">
        <v>63</v>
      </c>
    </row>
    <row r="1062" spans="18:19">
      <c r="R1062" s="54" t="s">
        <v>1115</v>
      </c>
      <c r="S1062" s="54" t="s">
        <v>1810</v>
      </c>
    </row>
    <row r="1063" spans="18:19">
      <c r="R1063" s="54" t="s">
        <v>1116</v>
      </c>
      <c r="S1063" s="54" t="s">
        <v>1814</v>
      </c>
    </row>
    <row r="1064" spans="18:19">
      <c r="R1064" s="54" t="s">
        <v>1117</v>
      </c>
      <c r="S1064" s="54" t="s">
        <v>63</v>
      </c>
    </row>
    <row r="1065" spans="18:19">
      <c r="R1065" s="54" t="s">
        <v>1118</v>
      </c>
      <c r="S1065" s="54" t="s">
        <v>63</v>
      </c>
    </row>
    <row r="1066" spans="18:19">
      <c r="R1066" s="54" t="s">
        <v>1119</v>
      </c>
      <c r="S1066" s="54" t="s">
        <v>63</v>
      </c>
    </row>
    <row r="1067" spans="18:19">
      <c r="R1067" s="54" t="s">
        <v>1120</v>
      </c>
      <c r="S1067" s="54" t="s">
        <v>63</v>
      </c>
    </row>
    <row r="1068" spans="18:19">
      <c r="R1068" s="54" t="s">
        <v>1121</v>
      </c>
      <c r="S1068" s="54" t="s">
        <v>63</v>
      </c>
    </row>
    <row r="1069" spans="18:19">
      <c r="R1069" s="54" t="s">
        <v>1122</v>
      </c>
      <c r="S1069" s="54" t="s">
        <v>63</v>
      </c>
    </row>
    <row r="1070" spans="18:19">
      <c r="R1070" s="54" t="s">
        <v>1123</v>
      </c>
      <c r="S1070" s="54" t="s">
        <v>63</v>
      </c>
    </row>
    <row r="1071" spans="18:19">
      <c r="R1071" s="54" t="s">
        <v>1124</v>
      </c>
      <c r="S1071" s="54" t="s">
        <v>63</v>
      </c>
    </row>
    <row r="1072" spans="18:19">
      <c r="R1072" s="54" t="s">
        <v>1125</v>
      </c>
      <c r="S1072" s="54" t="s">
        <v>63</v>
      </c>
    </row>
    <row r="1073" spans="18:19">
      <c r="R1073" s="54" t="s">
        <v>1126</v>
      </c>
      <c r="S1073" s="54" t="s">
        <v>63</v>
      </c>
    </row>
    <row r="1074" spans="18:19">
      <c r="R1074" s="54" t="s">
        <v>1127</v>
      </c>
      <c r="S1074" s="54" t="s">
        <v>63</v>
      </c>
    </row>
    <row r="1075" spans="18:19">
      <c r="R1075" s="54" t="s">
        <v>1128</v>
      </c>
      <c r="S1075" s="54" t="s">
        <v>63</v>
      </c>
    </row>
    <row r="1076" spans="18:19">
      <c r="R1076" s="54" t="s">
        <v>1129</v>
      </c>
      <c r="S1076" s="54" t="s">
        <v>63</v>
      </c>
    </row>
    <row r="1077" spans="18:19">
      <c r="R1077" s="54" t="s">
        <v>1130</v>
      </c>
      <c r="S1077" s="54" t="s">
        <v>63</v>
      </c>
    </row>
    <row r="1078" spans="18:19">
      <c r="R1078" s="54" t="s">
        <v>1131</v>
      </c>
      <c r="S1078" s="54" t="s">
        <v>1812</v>
      </c>
    </row>
    <row r="1079" spans="18:19">
      <c r="R1079" s="54" t="s">
        <v>1132</v>
      </c>
      <c r="S1079" s="54" t="s">
        <v>1814</v>
      </c>
    </row>
    <row r="1080" spans="18:19">
      <c r="R1080" s="54" t="s">
        <v>1133</v>
      </c>
      <c r="S1080" s="54" t="s">
        <v>1815</v>
      </c>
    </row>
    <row r="1081" spans="18:19">
      <c r="R1081" s="54" t="s">
        <v>1134</v>
      </c>
      <c r="S1081" s="54" t="s">
        <v>1815</v>
      </c>
    </row>
    <row r="1082" spans="18:19">
      <c r="R1082" s="54" t="s">
        <v>1135</v>
      </c>
      <c r="S1082" s="54" t="s">
        <v>63</v>
      </c>
    </row>
    <row r="1083" spans="18:19">
      <c r="R1083" s="54" t="s">
        <v>1136</v>
      </c>
      <c r="S1083" s="54" t="s">
        <v>63</v>
      </c>
    </row>
    <row r="1084" spans="18:19">
      <c r="R1084" s="54" t="s">
        <v>1137</v>
      </c>
      <c r="S1084" s="54" t="s">
        <v>63</v>
      </c>
    </row>
    <row r="1085" spans="18:19">
      <c r="R1085" s="54" t="s">
        <v>1138</v>
      </c>
      <c r="S1085" s="54" t="s">
        <v>63</v>
      </c>
    </row>
    <row r="1086" spans="18:19">
      <c r="R1086" s="54" t="s">
        <v>1139</v>
      </c>
      <c r="S1086" s="54" t="s">
        <v>63</v>
      </c>
    </row>
    <row r="1087" spans="18:19">
      <c r="R1087" s="54" t="s">
        <v>1140</v>
      </c>
      <c r="S1087" s="54" t="s">
        <v>1816</v>
      </c>
    </row>
    <row r="1088" spans="18:19">
      <c r="R1088" s="54" t="s">
        <v>1141</v>
      </c>
      <c r="S1088" s="54" t="s">
        <v>1813</v>
      </c>
    </row>
    <row r="1089" spans="18:19">
      <c r="R1089" s="54" t="s">
        <v>1142</v>
      </c>
      <c r="S1089" s="54" t="s">
        <v>1816</v>
      </c>
    </row>
    <row r="1090" spans="18:19">
      <c r="R1090" s="54" t="s">
        <v>1143</v>
      </c>
      <c r="S1090" s="54" t="s">
        <v>63</v>
      </c>
    </row>
    <row r="1091" spans="18:19">
      <c r="R1091" s="54" t="s">
        <v>1144</v>
      </c>
      <c r="S1091" s="54" t="s">
        <v>1812</v>
      </c>
    </row>
    <row r="1092" spans="18:19">
      <c r="R1092" s="54" t="s">
        <v>1145</v>
      </c>
      <c r="S1092" s="54" t="s">
        <v>63</v>
      </c>
    </row>
    <row r="1093" spans="18:19">
      <c r="R1093" s="54" t="s">
        <v>1146</v>
      </c>
      <c r="S1093" s="54" t="s">
        <v>1808</v>
      </c>
    </row>
    <row r="1094" spans="18:19">
      <c r="R1094" s="54" t="s">
        <v>1147</v>
      </c>
      <c r="S1094" s="54" t="s">
        <v>63</v>
      </c>
    </row>
    <row r="1095" spans="18:19">
      <c r="R1095" s="54" t="s">
        <v>1148</v>
      </c>
      <c r="S1095" s="54" t="s">
        <v>1810</v>
      </c>
    </row>
    <row r="1096" spans="18:19">
      <c r="R1096" s="54" t="s">
        <v>1149</v>
      </c>
      <c r="S1096" s="54" t="s">
        <v>1810</v>
      </c>
    </row>
    <row r="1097" spans="18:19">
      <c r="R1097" s="54" t="s">
        <v>1150</v>
      </c>
      <c r="S1097" s="54" t="s">
        <v>1808</v>
      </c>
    </row>
    <row r="1098" spans="18:19">
      <c r="R1098" s="54" t="s">
        <v>1151</v>
      </c>
      <c r="S1098" s="54" t="s">
        <v>1810</v>
      </c>
    </row>
    <row r="1099" spans="18:19">
      <c r="R1099" s="54" t="s">
        <v>1152</v>
      </c>
      <c r="S1099" s="54" t="s">
        <v>63</v>
      </c>
    </row>
    <row r="1100" spans="18:19">
      <c r="R1100" s="54" t="s">
        <v>1153</v>
      </c>
      <c r="S1100" s="54" t="s">
        <v>63</v>
      </c>
    </row>
    <row r="1101" spans="18:19">
      <c r="R1101" s="54" t="s">
        <v>1154</v>
      </c>
      <c r="S1101" s="54" t="s">
        <v>1155</v>
      </c>
    </row>
    <row r="1102" spans="18:19">
      <c r="R1102" s="54" t="s">
        <v>1156</v>
      </c>
      <c r="S1102" s="54" t="s">
        <v>63</v>
      </c>
    </row>
    <row r="1103" spans="18:19">
      <c r="R1103" s="54" t="s">
        <v>1157</v>
      </c>
      <c r="S1103" s="54" t="s">
        <v>63</v>
      </c>
    </row>
    <row r="1104" spans="18:19">
      <c r="R1104" s="54" t="s">
        <v>1158</v>
      </c>
      <c r="S1104" s="54" t="s">
        <v>1807</v>
      </c>
    </row>
    <row r="1105" spans="18:19">
      <c r="R1105" s="54" t="s">
        <v>1159</v>
      </c>
      <c r="S1105" s="54" t="s">
        <v>63</v>
      </c>
    </row>
    <row r="1106" spans="18:19">
      <c r="R1106" s="54" t="s">
        <v>1160</v>
      </c>
      <c r="S1106" s="54" t="s">
        <v>63</v>
      </c>
    </row>
    <row r="1107" spans="18:19">
      <c r="R1107" s="54" t="s">
        <v>1161</v>
      </c>
      <c r="S1107" s="54" t="s">
        <v>63</v>
      </c>
    </row>
    <row r="1108" spans="18:19">
      <c r="R1108" s="54" t="s">
        <v>1162</v>
      </c>
      <c r="S1108" s="54" t="s">
        <v>63</v>
      </c>
    </row>
    <row r="1109" spans="18:19">
      <c r="R1109" s="54" t="s">
        <v>1163</v>
      </c>
      <c r="S1109" s="54" t="s">
        <v>63</v>
      </c>
    </row>
    <row r="1110" spans="18:19">
      <c r="R1110" s="54" t="s">
        <v>1164</v>
      </c>
      <c r="S1110" s="54" t="s">
        <v>63</v>
      </c>
    </row>
    <row r="1111" spans="18:19">
      <c r="R1111" s="54" t="s">
        <v>1165</v>
      </c>
      <c r="S1111" s="54" t="s">
        <v>63</v>
      </c>
    </row>
    <row r="1112" spans="18:19">
      <c r="R1112" s="54" t="s">
        <v>1166</v>
      </c>
      <c r="S1112" s="54" t="s">
        <v>1815</v>
      </c>
    </row>
    <row r="1113" spans="18:19">
      <c r="R1113" s="54" t="s">
        <v>1167</v>
      </c>
      <c r="S1113" s="54" t="s">
        <v>63</v>
      </c>
    </row>
    <row r="1114" spans="18:19">
      <c r="R1114" s="54" t="s">
        <v>1168</v>
      </c>
      <c r="S1114" s="54" t="s">
        <v>63</v>
      </c>
    </row>
    <row r="1115" spans="18:19">
      <c r="R1115" s="54" t="s">
        <v>1169</v>
      </c>
      <c r="S1115" s="54" t="s">
        <v>63</v>
      </c>
    </row>
    <row r="1116" spans="18:19">
      <c r="R1116" s="54" t="s">
        <v>1170</v>
      </c>
      <c r="S1116" s="54" t="s">
        <v>63</v>
      </c>
    </row>
    <row r="1117" spans="18:19">
      <c r="R1117" s="54" t="s">
        <v>1171</v>
      </c>
      <c r="S1117" s="54" t="s">
        <v>63</v>
      </c>
    </row>
    <row r="1118" spans="18:19">
      <c r="R1118" s="54" t="s">
        <v>1172</v>
      </c>
      <c r="S1118" s="54" t="s">
        <v>1806</v>
      </c>
    </row>
    <row r="1119" spans="18:19">
      <c r="R1119" s="54" t="s">
        <v>1173</v>
      </c>
      <c r="S1119" s="54" t="s">
        <v>63</v>
      </c>
    </row>
    <row r="1120" spans="18:19">
      <c r="R1120" s="54" t="s">
        <v>1174</v>
      </c>
      <c r="S1120" s="54" t="s">
        <v>63</v>
      </c>
    </row>
    <row r="1121" spans="18:19">
      <c r="R1121" s="54" t="s">
        <v>1175</v>
      </c>
      <c r="S1121" s="54" t="s">
        <v>63</v>
      </c>
    </row>
    <row r="1122" spans="18:19">
      <c r="R1122" s="54" t="s">
        <v>1176</v>
      </c>
      <c r="S1122" s="54" t="s">
        <v>63</v>
      </c>
    </row>
    <row r="1123" spans="18:19">
      <c r="R1123" s="54" t="s">
        <v>1177</v>
      </c>
      <c r="S1123" s="54" t="s">
        <v>63</v>
      </c>
    </row>
    <row r="1124" spans="18:19">
      <c r="R1124" s="54" t="s">
        <v>1178</v>
      </c>
      <c r="S1124" s="54" t="s">
        <v>63</v>
      </c>
    </row>
    <row r="1125" spans="18:19">
      <c r="R1125" s="54" t="s">
        <v>1179</v>
      </c>
      <c r="S1125" s="54" t="s">
        <v>63</v>
      </c>
    </row>
    <row r="1126" spans="18:19">
      <c r="R1126" s="54" t="s">
        <v>1180</v>
      </c>
      <c r="S1126" s="54" t="s">
        <v>63</v>
      </c>
    </row>
    <row r="1127" spans="18:19">
      <c r="R1127" s="54" t="s">
        <v>1181</v>
      </c>
      <c r="S1127" s="54" t="s">
        <v>63</v>
      </c>
    </row>
    <row r="1128" spans="18:19">
      <c r="R1128" s="54" t="s">
        <v>1182</v>
      </c>
      <c r="S1128" s="54" t="s">
        <v>63</v>
      </c>
    </row>
    <row r="1129" spans="18:19">
      <c r="R1129" s="54" t="s">
        <v>1183</v>
      </c>
      <c r="S1129" s="54" t="s">
        <v>1808</v>
      </c>
    </row>
    <row r="1130" spans="18:19">
      <c r="R1130" s="54" t="s">
        <v>1184</v>
      </c>
      <c r="S1130" s="54" t="s">
        <v>1812</v>
      </c>
    </row>
    <row r="1131" spans="18:19">
      <c r="R1131" s="54" t="s">
        <v>1185</v>
      </c>
      <c r="S1131" s="54" t="s">
        <v>63</v>
      </c>
    </row>
    <row r="1132" spans="18:19">
      <c r="R1132" s="54" t="s">
        <v>1186</v>
      </c>
      <c r="S1132" s="54" t="s">
        <v>63</v>
      </c>
    </row>
    <row r="1133" spans="18:19">
      <c r="R1133" s="54" t="s">
        <v>1187</v>
      </c>
      <c r="S1133" s="54" t="s">
        <v>63</v>
      </c>
    </row>
    <row r="1134" spans="18:19">
      <c r="R1134" s="54" t="s">
        <v>1188</v>
      </c>
      <c r="S1134" s="54" t="s">
        <v>63</v>
      </c>
    </row>
    <row r="1135" spans="18:19">
      <c r="R1135" s="54" t="s">
        <v>1189</v>
      </c>
      <c r="S1135" s="54" t="s">
        <v>1810</v>
      </c>
    </row>
    <row r="1136" spans="18:19">
      <c r="R1136" s="54" t="s">
        <v>1190</v>
      </c>
      <c r="S1136" s="54" t="s">
        <v>1816</v>
      </c>
    </row>
    <row r="1137" spans="18:19">
      <c r="R1137" s="54" t="s">
        <v>1191</v>
      </c>
      <c r="S1137" s="54" t="s">
        <v>1816</v>
      </c>
    </row>
    <row r="1138" spans="18:19">
      <c r="R1138" s="54" t="s">
        <v>1192</v>
      </c>
      <c r="S1138" s="54" t="s">
        <v>1816</v>
      </c>
    </row>
    <row r="1139" spans="18:19">
      <c r="R1139" s="54" t="s">
        <v>1193</v>
      </c>
      <c r="S1139" s="54" t="s">
        <v>1816</v>
      </c>
    </row>
    <row r="1140" spans="18:19">
      <c r="R1140" s="54" t="s">
        <v>1194</v>
      </c>
      <c r="S1140" s="54" t="s">
        <v>63</v>
      </c>
    </row>
    <row r="1141" spans="18:19">
      <c r="R1141" s="54" t="s">
        <v>1195</v>
      </c>
      <c r="S1141" s="54" t="s">
        <v>1807</v>
      </c>
    </row>
    <row r="1142" spans="18:19">
      <c r="R1142" s="54" t="s">
        <v>1196</v>
      </c>
      <c r="S1142" s="54" t="s">
        <v>1810</v>
      </c>
    </row>
    <row r="1143" spans="18:19">
      <c r="R1143" s="54" t="s">
        <v>1197</v>
      </c>
      <c r="S1143" s="54" t="s">
        <v>1810</v>
      </c>
    </row>
    <row r="1144" spans="18:19">
      <c r="R1144" s="54" t="s">
        <v>1198</v>
      </c>
      <c r="S1144" s="54" t="s">
        <v>1817</v>
      </c>
    </row>
    <row r="1145" spans="18:19">
      <c r="R1145" s="54" t="s">
        <v>1199</v>
      </c>
      <c r="S1145" s="54" t="s">
        <v>1806</v>
      </c>
    </row>
    <row r="1146" spans="18:19">
      <c r="R1146" s="54" t="s">
        <v>1200</v>
      </c>
      <c r="S1146" s="54" t="s">
        <v>1807</v>
      </c>
    </row>
    <row r="1147" spans="18:19">
      <c r="R1147" s="54" t="s">
        <v>1201</v>
      </c>
      <c r="S1147" s="54" t="s">
        <v>1808</v>
      </c>
    </row>
    <row r="1148" spans="18:19">
      <c r="R1148" s="54" t="s">
        <v>1202</v>
      </c>
      <c r="S1148" s="54" t="s">
        <v>1807</v>
      </c>
    </row>
    <row r="1149" spans="18:19">
      <c r="R1149" s="54" t="s">
        <v>1203</v>
      </c>
      <c r="S1149" s="54" t="s">
        <v>63</v>
      </c>
    </row>
    <row r="1150" spans="18:19">
      <c r="R1150" s="54" t="s">
        <v>1204</v>
      </c>
      <c r="S1150" s="54" t="s">
        <v>1810</v>
      </c>
    </row>
    <row r="1151" spans="18:19">
      <c r="R1151" s="54" t="s">
        <v>1205</v>
      </c>
      <c r="S1151" s="54" t="s">
        <v>63</v>
      </c>
    </row>
    <row r="1152" spans="18:19">
      <c r="R1152" s="54" t="s">
        <v>1206</v>
      </c>
      <c r="S1152" s="54" t="s">
        <v>63</v>
      </c>
    </row>
    <row r="1153" spans="18:19">
      <c r="R1153" s="54" t="s">
        <v>1207</v>
      </c>
      <c r="S1153" s="54" t="s">
        <v>63</v>
      </c>
    </row>
    <row r="1154" spans="18:19">
      <c r="R1154" s="54" t="s">
        <v>1208</v>
      </c>
      <c r="S1154" s="54" t="s">
        <v>1807</v>
      </c>
    </row>
    <row r="1155" spans="18:19">
      <c r="R1155" s="54" t="s">
        <v>1209</v>
      </c>
      <c r="S1155" s="54" t="s">
        <v>63</v>
      </c>
    </row>
    <row r="1156" spans="18:19">
      <c r="R1156" s="54" t="s">
        <v>1210</v>
      </c>
      <c r="S1156" s="54" t="s">
        <v>63</v>
      </c>
    </row>
    <row r="1157" spans="18:19">
      <c r="R1157" s="54" t="s">
        <v>1211</v>
      </c>
      <c r="S1157" s="54" t="s">
        <v>63</v>
      </c>
    </row>
    <row r="1158" spans="18:19">
      <c r="R1158" s="54" t="s">
        <v>1212</v>
      </c>
      <c r="S1158" s="54" t="s">
        <v>63</v>
      </c>
    </row>
    <row r="1159" spans="18:19">
      <c r="R1159" s="54" t="s">
        <v>1213</v>
      </c>
      <c r="S1159" s="54" t="s">
        <v>63</v>
      </c>
    </row>
    <row r="1160" spans="18:19">
      <c r="R1160" s="54" t="s">
        <v>1214</v>
      </c>
      <c r="S1160" s="54" t="s">
        <v>63</v>
      </c>
    </row>
    <row r="1161" spans="18:19">
      <c r="R1161" s="54" t="s">
        <v>1215</v>
      </c>
      <c r="S1161" s="54" t="s">
        <v>63</v>
      </c>
    </row>
    <row r="1162" spans="18:19">
      <c r="R1162" s="54" t="s">
        <v>1216</v>
      </c>
      <c r="S1162" s="54" t="s">
        <v>63</v>
      </c>
    </row>
    <row r="1163" spans="18:19">
      <c r="R1163" s="54" t="s">
        <v>1217</v>
      </c>
      <c r="S1163" s="54" t="s">
        <v>63</v>
      </c>
    </row>
    <row r="1164" spans="18:19">
      <c r="R1164" s="54" t="s">
        <v>1218</v>
      </c>
      <c r="S1164" s="54" t="s">
        <v>63</v>
      </c>
    </row>
    <row r="1165" spans="18:19">
      <c r="R1165" s="54" t="s">
        <v>1219</v>
      </c>
      <c r="S1165" s="54" t="s">
        <v>63</v>
      </c>
    </row>
    <row r="1166" spans="18:19">
      <c r="R1166" s="54" t="s">
        <v>1220</v>
      </c>
      <c r="S1166" s="54" t="s">
        <v>63</v>
      </c>
    </row>
    <row r="1167" spans="18:19">
      <c r="R1167" s="54" t="s">
        <v>1221</v>
      </c>
      <c r="S1167" s="54" t="s">
        <v>63</v>
      </c>
    </row>
    <row r="1168" spans="18:19">
      <c r="R1168" s="54" t="s">
        <v>1222</v>
      </c>
      <c r="S1168" s="54" t="s">
        <v>63</v>
      </c>
    </row>
    <row r="1169" spans="18:19">
      <c r="R1169" s="54" t="s">
        <v>1223</v>
      </c>
      <c r="S1169" s="54" t="s">
        <v>63</v>
      </c>
    </row>
    <row r="1170" spans="18:19">
      <c r="R1170" s="54" t="s">
        <v>1224</v>
      </c>
      <c r="S1170" s="54" t="s">
        <v>1815</v>
      </c>
    </row>
    <row r="1171" spans="18:19">
      <c r="R1171" s="54" t="s">
        <v>1225</v>
      </c>
      <c r="S1171" s="54" t="s">
        <v>63</v>
      </c>
    </row>
    <row r="1172" spans="18:19">
      <c r="R1172" s="54" t="s">
        <v>1226</v>
      </c>
      <c r="S1172" s="54" t="s">
        <v>63</v>
      </c>
    </row>
    <row r="1173" spans="18:19">
      <c r="R1173" s="54" t="s">
        <v>1227</v>
      </c>
      <c r="S1173" s="54" t="s">
        <v>63</v>
      </c>
    </row>
    <row r="1174" spans="18:19">
      <c r="R1174" s="54" t="s">
        <v>1228</v>
      </c>
      <c r="S1174" s="54" t="s">
        <v>63</v>
      </c>
    </row>
    <row r="1175" spans="18:19">
      <c r="R1175" s="54" t="s">
        <v>1229</v>
      </c>
      <c r="S1175" s="54" t="s">
        <v>63</v>
      </c>
    </row>
    <row r="1176" spans="18:19">
      <c r="R1176" s="54" t="s">
        <v>1230</v>
      </c>
      <c r="S1176" s="54" t="s">
        <v>63</v>
      </c>
    </row>
    <row r="1177" spans="18:19">
      <c r="R1177" s="54" t="s">
        <v>1231</v>
      </c>
      <c r="S1177" s="54" t="s">
        <v>63</v>
      </c>
    </row>
    <row r="1178" spans="18:19">
      <c r="R1178" s="54" t="s">
        <v>1232</v>
      </c>
      <c r="S1178" s="54" t="s">
        <v>63</v>
      </c>
    </row>
    <row r="1179" spans="18:19">
      <c r="R1179" s="54" t="s">
        <v>1233</v>
      </c>
      <c r="S1179" s="54" t="s">
        <v>63</v>
      </c>
    </row>
    <row r="1180" spans="18:19">
      <c r="R1180" s="54" t="s">
        <v>1234</v>
      </c>
      <c r="S1180" s="54" t="s">
        <v>63</v>
      </c>
    </row>
    <row r="1181" spans="18:19">
      <c r="R1181" s="54" t="s">
        <v>1235</v>
      </c>
      <c r="S1181" s="54" t="s">
        <v>63</v>
      </c>
    </row>
    <row r="1182" spans="18:19">
      <c r="R1182" s="54" t="s">
        <v>1236</v>
      </c>
      <c r="S1182" s="54" t="s">
        <v>63</v>
      </c>
    </row>
    <row r="1183" spans="18:19">
      <c r="R1183" s="54" t="s">
        <v>1237</v>
      </c>
      <c r="S1183" s="54" t="s">
        <v>63</v>
      </c>
    </row>
    <row r="1184" spans="18:19">
      <c r="R1184" s="54" t="s">
        <v>1238</v>
      </c>
      <c r="S1184" s="54" t="s">
        <v>63</v>
      </c>
    </row>
    <row r="1185" spans="18:19">
      <c r="R1185" s="54" t="s">
        <v>1239</v>
      </c>
      <c r="S1185" s="54" t="s">
        <v>63</v>
      </c>
    </row>
    <row r="1186" spans="18:19">
      <c r="R1186" s="54" t="s">
        <v>1240</v>
      </c>
      <c r="S1186" s="54" t="s">
        <v>63</v>
      </c>
    </row>
    <row r="1187" spans="18:19">
      <c r="R1187" s="54" t="s">
        <v>1241</v>
      </c>
      <c r="S1187" s="54" t="s">
        <v>63</v>
      </c>
    </row>
    <row r="1188" spans="18:19">
      <c r="R1188" s="54" t="s">
        <v>1242</v>
      </c>
      <c r="S1188" s="54" t="s">
        <v>63</v>
      </c>
    </row>
    <row r="1189" spans="18:19">
      <c r="R1189" s="54" t="s">
        <v>1243</v>
      </c>
      <c r="S1189" s="54" t="s">
        <v>63</v>
      </c>
    </row>
    <row r="1190" spans="18:19">
      <c r="R1190" s="54" t="s">
        <v>1244</v>
      </c>
      <c r="S1190" s="54" t="s">
        <v>63</v>
      </c>
    </row>
    <row r="1191" spans="18:19">
      <c r="R1191" s="54" t="s">
        <v>1245</v>
      </c>
      <c r="S1191" s="54" t="s">
        <v>63</v>
      </c>
    </row>
    <row r="1192" spans="18:19">
      <c r="R1192" s="54" t="s">
        <v>1246</v>
      </c>
      <c r="S1192" s="54" t="s">
        <v>1817</v>
      </c>
    </row>
    <row r="1193" spans="18:19">
      <c r="R1193" s="54" t="s">
        <v>1247</v>
      </c>
      <c r="S1193" s="54" t="s">
        <v>1817</v>
      </c>
    </row>
    <row r="1194" spans="18:19">
      <c r="R1194" s="54" t="s">
        <v>1248</v>
      </c>
      <c r="S1194" s="54" t="s">
        <v>1817</v>
      </c>
    </row>
    <row r="1195" spans="18:19">
      <c r="R1195" s="54" t="s">
        <v>1249</v>
      </c>
      <c r="S1195" s="54" t="s">
        <v>1817</v>
      </c>
    </row>
    <row r="1196" spans="18:19">
      <c r="R1196" s="54" t="s">
        <v>1250</v>
      </c>
      <c r="S1196" s="54" t="s">
        <v>1817</v>
      </c>
    </row>
    <row r="1197" spans="18:19">
      <c r="R1197" s="54" t="s">
        <v>1251</v>
      </c>
      <c r="S1197" s="54" t="s">
        <v>1817</v>
      </c>
    </row>
    <row r="1198" spans="18:19">
      <c r="R1198" s="54" t="s">
        <v>1252</v>
      </c>
      <c r="S1198" s="54" t="s">
        <v>1817</v>
      </c>
    </row>
    <row r="1199" spans="18:19">
      <c r="R1199" s="54" t="s">
        <v>1253</v>
      </c>
      <c r="S1199" s="54" t="s">
        <v>1817</v>
      </c>
    </row>
    <row r="1200" spans="18:19">
      <c r="R1200" s="54" t="s">
        <v>1254</v>
      </c>
      <c r="S1200" s="54" t="s">
        <v>1817</v>
      </c>
    </row>
    <row r="1201" spans="18:19">
      <c r="R1201" s="54" t="s">
        <v>1255</v>
      </c>
      <c r="S1201" s="54" t="s">
        <v>1817</v>
      </c>
    </row>
    <row r="1202" spans="18:19">
      <c r="R1202" s="54" t="s">
        <v>1256</v>
      </c>
      <c r="S1202" s="54" t="s">
        <v>1817</v>
      </c>
    </row>
    <row r="1203" spans="18:19">
      <c r="R1203" s="54" t="s">
        <v>1257</v>
      </c>
      <c r="S1203" s="54" t="s">
        <v>1817</v>
      </c>
    </row>
    <row r="1204" spans="18:19">
      <c r="R1204" s="54" t="s">
        <v>1258</v>
      </c>
      <c r="S1204" s="54" t="s">
        <v>1817</v>
      </c>
    </row>
    <row r="1205" spans="18:19">
      <c r="R1205" s="54" t="s">
        <v>1259</v>
      </c>
      <c r="S1205" s="54" t="s">
        <v>1817</v>
      </c>
    </row>
    <row r="1206" spans="18:19">
      <c r="R1206" s="54" t="s">
        <v>1260</v>
      </c>
      <c r="S1206" s="54" t="s">
        <v>1817</v>
      </c>
    </row>
    <row r="1207" spans="18:19">
      <c r="R1207" s="54" t="s">
        <v>1261</v>
      </c>
      <c r="S1207" s="54" t="s">
        <v>1817</v>
      </c>
    </row>
    <row r="1208" spans="18:19">
      <c r="R1208" s="54" t="s">
        <v>1262</v>
      </c>
      <c r="S1208" s="54" t="s">
        <v>1817</v>
      </c>
    </row>
    <row r="1209" spans="18:19">
      <c r="R1209" s="54" t="s">
        <v>1263</v>
      </c>
      <c r="S1209" s="54" t="s">
        <v>1817</v>
      </c>
    </row>
    <row r="1210" spans="18:19">
      <c r="R1210" s="54" t="s">
        <v>1264</v>
      </c>
      <c r="S1210" s="54" t="s">
        <v>1817</v>
      </c>
    </row>
    <row r="1211" spans="18:19">
      <c r="R1211" s="54" t="s">
        <v>1265</v>
      </c>
      <c r="S1211" s="54" t="s">
        <v>1817</v>
      </c>
    </row>
    <row r="1212" spans="18:19">
      <c r="R1212" s="54" t="s">
        <v>1266</v>
      </c>
      <c r="S1212" s="54" t="s">
        <v>1817</v>
      </c>
    </row>
    <row r="1213" spans="18:19">
      <c r="R1213" s="54" t="s">
        <v>1267</v>
      </c>
      <c r="S1213" s="54" t="s">
        <v>1817</v>
      </c>
    </row>
    <row r="1214" spans="18:19">
      <c r="R1214" s="54" t="s">
        <v>1268</v>
      </c>
      <c r="S1214" s="54" t="s">
        <v>1817</v>
      </c>
    </row>
    <row r="1215" spans="18:19">
      <c r="R1215" s="54" t="s">
        <v>1269</v>
      </c>
      <c r="S1215" s="54" t="s">
        <v>1817</v>
      </c>
    </row>
    <row r="1216" spans="18:19">
      <c r="R1216" s="54" t="s">
        <v>1270</v>
      </c>
      <c r="S1216" s="54" t="s">
        <v>1817</v>
      </c>
    </row>
    <row r="1217" spans="18:19">
      <c r="R1217" s="54" t="s">
        <v>1271</v>
      </c>
      <c r="S1217" s="54" t="s">
        <v>1817</v>
      </c>
    </row>
    <row r="1218" spans="18:19">
      <c r="R1218" s="54" t="s">
        <v>1272</v>
      </c>
      <c r="S1218" s="54" t="s">
        <v>1817</v>
      </c>
    </row>
    <row r="1219" spans="18:19">
      <c r="R1219" s="54" t="s">
        <v>1273</v>
      </c>
      <c r="S1219" s="54" t="s">
        <v>1817</v>
      </c>
    </row>
    <row r="1220" spans="18:19">
      <c r="R1220" s="54" t="s">
        <v>1274</v>
      </c>
      <c r="S1220" s="54" t="s">
        <v>1817</v>
      </c>
    </row>
    <row r="1221" spans="18:19">
      <c r="R1221" s="54" t="s">
        <v>1275</v>
      </c>
      <c r="S1221" s="54" t="s">
        <v>1812</v>
      </c>
    </row>
    <row r="1222" spans="18:19">
      <c r="R1222" s="54" t="s">
        <v>1276</v>
      </c>
      <c r="S1222" s="54" t="s">
        <v>1812</v>
      </c>
    </row>
    <row r="1223" spans="18:19">
      <c r="R1223" s="54" t="s">
        <v>1277</v>
      </c>
      <c r="S1223" s="54" t="s">
        <v>63</v>
      </c>
    </row>
    <row r="1224" spans="18:19">
      <c r="R1224" s="54" t="s">
        <v>1278</v>
      </c>
      <c r="S1224" s="54" t="s">
        <v>63</v>
      </c>
    </row>
    <row r="1225" spans="18:19">
      <c r="R1225" s="54" t="s">
        <v>1279</v>
      </c>
      <c r="S1225" s="54" t="s">
        <v>1810</v>
      </c>
    </row>
    <row r="1226" spans="18:19">
      <c r="R1226" s="54" t="s">
        <v>1280</v>
      </c>
      <c r="S1226" s="54" t="s">
        <v>1806</v>
      </c>
    </row>
    <row r="1227" spans="18:19">
      <c r="R1227" s="54" t="s">
        <v>1281</v>
      </c>
      <c r="S1227" s="54" t="s">
        <v>1812</v>
      </c>
    </row>
    <row r="1228" spans="18:19">
      <c r="R1228" s="54" t="s">
        <v>1282</v>
      </c>
      <c r="S1228" s="54" t="s">
        <v>63</v>
      </c>
    </row>
    <row r="1229" spans="18:19">
      <c r="R1229" s="54" t="s">
        <v>1283</v>
      </c>
      <c r="S1229" s="54" t="s">
        <v>63</v>
      </c>
    </row>
    <row r="1230" spans="18:19">
      <c r="R1230" s="54" t="s">
        <v>1284</v>
      </c>
      <c r="S1230" s="54" t="s">
        <v>1812</v>
      </c>
    </row>
    <row r="1231" spans="18:19">
      <c r="R1231" s="54" t="s">
        <v>1285</v>
      </c>
      <c r="S1231" s="54" t="s">
        <v>1814</v>
      </c>
    </row>
    <row r="1232" spans="18:19">
      <c r="R1232" s="54" t="s">
        <v>1286</v>
      </c>
      <c r="S1232" s="54" t="s">
        <v>1817</v>
      </c>
    </row>
    <row r="1233" spans="18:19">
      <c r="R1233" s="54" t="s">
        <v>1287</v>
      </c>
      <c r="S1233" s="54" t="s">
        <v>1817</v>
      </c>
    </row>
    <row r="1234" spans="18:19">
      <c r="R1234" s="54" t="s">
        <v>1288</v>
      </c>
      <c r="S1234" s="54" t="s">
        <v>1817</v>
      </c>
    </row>
    <row r="1235" spans="18:19">
      <c r="R1235" s="54" t="s">
        <v>1289</v>
      </c>
      <c r="S1235" s="54" t="s">
        <v>1817</v>
      </c>
    </row>
    <row r="1236" spans="18:19">
      <c r="R1236" s="54" t="s">
        <v>1290</v>
      </c>
      <c r="S1236" s="54" t="s">
        <v>1817</v>
      </c>
    </row>
    <row r="1237" spans="18:19">
      <c r="R1237" s="54" t="s">
        <v>1291</v>
      </c>
      <c r="S1237" s="54" t="s">
        <v>1817</v>
      </c>
    </row>
    <row r="1238" spans="18:19">
      <c r="R1238" s="54" t="s">
        <v>1292</v>
      </c>
      <c r="S1238" s="54" t="s">
        <v>1818</v>
      </c>
    </row>
    <row r="1239" spans="18:19">
      <c r="R1239" s="54" t="s">
        <v>1293</v>
      </c>
      <c r="S1239" s="54" t="s">
        <v>63</v>
      </c>
    </row>
    <row r="1240" spans="18:19">
      <c r="R1240" s="54" t="s">
        <v>1294</v>
      </c>
      <c r="S1240" s="54" t="s">
        <v>63</v>
      </c>
    </row>
    <row r="1241" spans="18:19">
      <c r="R1241" s="54" t="s">
        <v>1295</v>
      </c>
      <c r="S1241" s="54" t="s">
        <v>1819</v>
      </c>
    </row>
    <row r="1242" spans="18:19">
      <c r="R1242" s="54" t="s">
        <v>1296</v>
      </c>
      <c r="S1242" s="54" t="s">
        <v>63</v>
      </c>
    </row>
    <row r="1243" spans="18:19">
      <c r="R1243" s="54" t="s">
        <v>1297</v>
      </c>
      <c r="S1243" s="54" t="s">
        <v>1810</v>
      </c>
    </row>
    <row r="1244" spans="18:19">
      <c r="R1244" s="54" t="s">
        <v>1298</v>
      </c>
      <c r="S1244" s="54" t="s">
        <v>63</v>
      </c>
    </row>
    <row r="1245" spans="18:19">
      <c r="R1245" s="54" t="s">
        <v>1299</v>
      </c>
      <c r="S1245" s="54" t="s">
        <v>63</v>
      </c>
    </row>
    <row r="1246" spans="18:19">
      <c r="R1246" s="54" t="s">
        <v>1300</v>
      </c>
      <c r="S1246" s="54" t="s">
        <v>63</v>
      </c>
    </row>
    <row r="1247" spans="18:19">
      <c r="R1247" s="54" t="s">
        <v>1301</v>
      </c>
      <c r="S1247" s="54" t="s">
        <v>1820</v>
      </c>
    </row>
    <row r="1248" spans="18:19">
      <c r="R1248" s="54" t="s">
        <v>1302</v>
      </c>
      <c r="S1248" s="54" t="s">
        <v>1811</v>
      </c>
    </row>
    <row r="1249" spans="18:19">
      <c r="R1249" s="54" t="s">
        <v>1303</v>
      </c>
      <c r="S1249" s="54" t="s">
        <v>63</v>
      </c>
    </row>
    <row r="1250" spans="18:19">
      <c r="R1250" s="54" t="s">
        <v>1304</v>
      </c>
      <c r="S1250" s="54" t="s">
        <v>1821</v>
      </c>
    </row>
    <row r="1251" spans="18:19">
      <c r="R1251" s="54" t="s">
        <v>1305</v>
      </c>
      <c r="S1251" s="54" t="s">
        <v>63</v>
      </c>
    </row>
    <row r="1252" spans="18:19">
      <c r="R1252" s="54" t="s">
        <v>1306</v>
      </c>
      <c r="S1252" s="54" t="s">
        <v>63</v>
      </c>
    </row>
    <row r="1253" spans="18:19">
      <c r="R1253" s="54" t="s">
        <v>1307</v>
      </c>
      <c r="S1253" s="54" t="s">
        <v>1822</v>
      </c>
    </row>
    <row r="1254" spans="18:19">
      <c r="R1254" s="54" t="s">
        <v>1308</v>
      </c>
      <c r="S1254" s="54" t="s">
        <v>1823</v>
      </c>
    </row>
    <row r="1255" spans="18:19">
      <c r="R1255" s="54" t="s">
        <v>1309</v>
      </c>
      <c r="S1255" s="54" t="s">
        <v>63</v>
      </c>
    </row>
    <row r="1256" spans="18:19">
      <c r="R1256" s="54" t="s">
        <v>1310</v>
      </c>
      <c r="S1256" s="54" t="s">
        <v>1824</v>
      </c>
    </row>
    <row r="1257" spans="18:19">
      <c r="R1257" s="54" t="s">
        <v>1311</v>
      </c>
      <c r="S1257" s="54" t="s">
        <v>63</v>
      </c>
    </row>
    <row r="1258" spans="18:19">
      <c r="R1258" s="54" t="s">
        <v>1312</v>
      </c>
      <c r="S1258" s="54" t="s">
        <v>1815</v>
      </c>
    </row>
    <row r="1259" spans="18:19">
      <c r="R1259" s="54" t="s">
        <v>1313</v>
      </c>
      <c r="S1259" s="54" t="s">
        <v>63</v>
      </c>
    </row>
    <row r="1260" spans="18:19">
      <c r="R1260" s="54" t="s">
        <v>1314</v>
      </c>
      <c r="S1260" s="54" t="s">
        <v>63</v>
      </c>
    </row>
    <row r="1261" spans="18:19">
      <c r="R1261" s="54" t="s">
        <v>1315</v>
      </c>
      <c r="S1261" s="54" t="s">
        <v>1810</v>
      </c>
    </row>
    <row r="1262" spans="18:19">
      <c r="R1262" s="54" t="s">
        <v>1316</v>
      </c>
      <c r="S1262" s="54" t="s">
        <v>1810</v>
      </c>
    </row>
    <row r="1263" spans="18:19">
      <c r="R1263" s="54" t="s">
        <v>1317</v>
      </c>
      <c r="S1263" s="54" t="s">
        <v>1818</v>
      </c>
    </row>
    <row r="1264" spans="18:19">
      <c r="R1264" s="54" t="s">
        <v>1318</v>
      </c>
      <c r="S1264" s="54" t="s">
        <v>63</v>
      </c>
    </row>
    <row r="1265" spans="18:19">
      <c r="R1265" s="54" t="s">
        <v>1319</v>
      </c>
      <c r="S1265" s="54" t="s">
        <v>63</v>
      </c>
    </row>
    <row r="1266" spans="18:19">
      <c r="R1266" s="54" t="s">
        <v>1320</v>
      </c>
      <c r="S1266" s="54" t="s">
        <v>1806</v>
      </c>
    </row>
    <row r="1267" spans="18:19">
      <c r="R1267" s="54" t="s">
        <v>1321</v>
      </c>
      <c r="S1267" s="54" t="s">
        <v>1810</v>
      </c>
    </row>
    <row r="1268" spans="18:19">
      <c r="R1268" s="54" t="s">
        <v>1322</v>
      </c>
      <c r="S1268" s="54" t="s">
        <v>1806</v>
      </c>
    </row>
    <row r="1269" spans="18:19">
      <c r="R1269" s="54" t="s">
        <v>1323</v>
      </c>
      <c r="S1269" s="54" t="s">
        <v>1806</v>
      </c>
    </row>
    <row r="1270" spans="18:19">
      <c r="R1270" s="54" t="s">
        <v>1324</v>
      </c>
      <c r="S1270" s="54" t="s">
        <v>1806</v>
      </c>
    </row>
    <row r="1271" spans="18:19">
      <c r="R1271" s="54" t="s">
        <v>1325</v>
      </c>
      <c r="S1271" s="54" t="s">
        <v>1806</v>
      </c>
    </row>
    <row r="1272" spans="18:19">
      <c r="R1272" s="54" t="s">
        <v>1326</v>
      </c>
      <c r="S1272" s="54" t="s">
        <v>1806</v>
      </c>
    </row>
    <row r="1273" spans="18:19">
      <c r="R1273" s="54" t="s">
        <v>1327</v>
      </c>
      <c r="S1273" s="54" t="s">
        <v>1806</v>
      </c>
    </row>
    <row r="1274" spans="18:19">
      <c r="R1274" s="54" t="s">
        <v>1328</v>
      </c>
      <c r="S1274" s="54" t="s">
        <v>63</v>
      </c>
    </row>
    <row r="1275" spans="18:19">
      <c r="R1275" s="54" t="s">
        <v>1329</v>
      </c>
      <c r="S1275" s="54" t="s">
        <v>63</v>
      </c>
    </row>
    <row r="1276" spans="18:19">
      <c r="R1276" s="54" t="s">
        <v>1330</v>
      </c>
      <c r="S1276" s="54" t="s">
        <v>63</v>
      </c>
    </row>
    <row r="1277" spans="18:19">
      <c r="R1277" s="54" t="s">
        <v>1331</v>
      </c>
      <c r="S1277" s="54" t="s">
        <v>63</v>
      </c>
    </row>
    <row r="1278" spans="18:19">
      <c r="R1278" s="54" t="s">
        <v>1332</v>
      </c>
      <c r="S1278" s="54" t="s">
        <v>63</v>
      </c>
    </row>
    <row r="1279" spans="18:19">
      <c r="R1279" s="54" t="s">
        <v>1333</v>
      </c>
      <c r="S1279" s="54" t="s">
        <v>63</v>
      </c>
    </row>
    <row r="1280" spans="18:19">
      <c r="R1280" s="54" t="s">
        <v>1334</v>
      </c>
      <c r="S1280" s="54" t="s">
        <v>63</v>
      </c>
    </row>
    <row r="1281" spans="18:19">
      <c r="R1281" s="54" t="s">
        <v>1335</v>
      </c>
      <c r="S1281" s="54" t="s">
        <v>1806</v>
      </c>
    </row>
    <row r="1282" spans="18:19">
      <c r="R1282" s="54" t="s">
        <v>1336</v>
      </c>
      <c r="S1282" s="54" t="s">
        <v>1806</v>
      </c>
    </row>
    <row r="1283" spans="18:19">
      <c r="R1283" s="54" t="s">
        <v>1337</v>
      </c>
      <c r="S1283" s="54" t="s">
        <v>63</v>
      </c>
    </row>
    <row r="1284" spans="18:19">
      <c r="R1284" s="54" t="s">
        <v>1338</v>
      </c>
      <c r="S1284" s="54" t="s">
        <v>1806</v>
      </c>
    </row>
    <row r="1285" spans="18:19">
      <c r="R1285" s="54" t="s">
        <v>1339</v>
      </c>
      <c r="S1285" s="54" t="s">
        <v>63</v>
      </c>
    </row>
    <row r="1286" spans="18:19">
      <c r="R1286" s="54" t="s">
        <v>1340</v>
      </c>
      <c r="S1286" s="54" t="s">
        <v>1806</v>
      </c>
    </row>
    <row r="1287" spans="18:19">
      <c r="R1287" s="54" t="s">
        <v>1341</v>
      </c>
      <c r="S1287" s="54" t="s">
        <v>63</v>
      </c>
    </row>
    <row r="1288" spans="18:19">
      <c r="R1288" s="54" t="s">
        <v>1342</v>
      </c>
      <c r="S1288" s="54" t="s">
        <v>63</v>
      </c>
    </row>
    <row r="1289" spans="18:19">
      <c r="R1289" s="54" t="s">
        <v>1343</v>
      </c>
      <c r="S1289" s="54" t="s">
        <v>63</v>
      </c>
    </row>
    <row r="1290" spans="18:19">
      <c r="R1290" s="54" t="s">
        <v>1344</v>
      </c>
      <c r="S1290" s="54" t="s">
        <v>63</v>
      </c>
    </row>
    <row r="1291" spans="18:19">
      <c r="R1291" s="54" t="s">
        <v>1345</v>
      </c>
      <c r="S1291" s="54" t="s">
        <v>63</v>
      </c>
    </row>
    <row r="1292" spans="18:19">
      <c r="R1292" s="54" t="s">
        <v>1346</v>
      </c>
      <c r="S1292" s="54" t="s">
        <v>63</v>
      </c>
    </row>
    <row r="1293" spans="18:19">
      <c r="R1293" s="54" t="s">
        <v>1347</v>
      </c>
      <c r="S1293" s="54" t="s">
        <v>63</v>
      </c>
    </row>
    <row r="1294" spans="18:19">
      <c r="R1294" s="54" t="s">
        <v>1348</v>
      </c>
      <c r="S1294" s="54" t="s">
        <v>63</v>
      </c>
    </row>
    <row r="1295" spans="18:19">
      <c r="R1295" s="54" t="s">
        <v>1349</v>
      </c>
      <c r="S1295" s="54" t="s">
        <v>63</v>
      </c>
    </row>
    <row r="1296" spans="18:19">
      <c r="R1296" s="54" t="s">
        <v>1350</v>
      </c>
      <c r="S1296" s="54" t="s">
        <v>63</v>
      </c>
    </row>
    <row r="1297" spans="18:19">
      <c r="R1297" s="54" t="s">
        <v>1351</v>
      </c>
      <c r="S1297" s="54" t="s">
        <v>63</v>
      </c>
    </row>
    <row r="1298" spans="18:19">
      <c r="R1298" s="54" t="s">
        <v>1352</v>
      </c>
      <c r="S1298" s="54" t="s">
        <v>63</v>
      </c>
    </row>
    <row r="1299" spans="18:19">
      <c r="R1299" s="54" t="s">
        <v>1353</v>
      </c>
      <c r="S1299" s="54" t="s">
        <v>63</v>
      </c>
    </row>
    <row r="1300" spans="18:19">
      <c r="R1300" s="54" t="s">
        <v>1354</v>
      </c>
      <c r="S1300" s="54" t="s">
        <v>63</v>
      </c>
    </row>
    <row r="1301" spans="18:19">
      <c r="R1301" s="54" t="s">
        <v>1355</v>
      </c>
      <c r="S1301" s="54" t="s">
        <v>63</v>
      </c>
    </row>
    <row r="1302" spans="18:19">
      <c r="R1302" s="54" t="s">
        <v>1356</v>
      </c>
      <c r="S1302" s="54" t="s">
        <v>63</v>
      </c>
    </row>
    <row r="1303" spans="18:19">
      <c r="R1303" s="54" t="s">
        <v>1357</v>
      </c>
      <c r="S1303" s="54" t="s">
        <v>1807</v>
      </c>
    </row>
    <row r="1304" spans="18:19">
      <c r="R1304" s="54" t="s">
        <v>1358</v>
      </c>
      <c r="S1304" s="54" t="s">
        <v>1807</v>
      </c>
    </row>
    <row r="1305" spans="18:19">
      <c r="R1305" s="54" t="s">
        <v>1359</v>
      </c>
      <c r="S1305" s="54" t="s">
        <v>1807</v>
      </c>
    </row>
    <row r="1306" spans="18:19">
      <c r="R1306" s="54" t="s">
        <v>1360</v>
      </c>
      <c r="S1306" s="54" t="s">
        <v>1806</v>
      </c>
    </row>
    <row r="1307" spans="18:19">
      <c r="R1307" s="54" t="s">
        <v>1361</v>
      </c>
      <c r="S1307" s="54" t="s">
        <v>63</v>
      </c>
    </row>
    <row r="1308" spans="18:19">
      <c r="R1308" s="54" t="s">
        <v>1362</v>
      </c>
      <c r="S1308" s="54" t="s">
        <v>63</v>
      </c>
    </row>
    <row r="1309" spans="18:19">
      <c r="R1309" s="54" t="s">
        <v>1363</v>
      </c>
      <c r="S1309" s="54" t="s">
        <v>1807</v>
      </c>
    </row>
    <row r="1310" spans="18:19">
      <c r="R1310" s="54" t="s">
        <v>1364</v>
      </c>
      <c r="S1310" s="54" t="s">
        <v>63</v>
      </c>
    </row>
    <row r="1311" spans="18:19">
      <c r="R1311" s="54" t="s">
        <v>1365</v>
      </c>
      <c r="S1311" s="54" t="s">
        <v>63</v>
      </c>
    </row>
    <row r="1312" spans="18:19">
      <c r="R1312" s="54" t="s">
        <v>1366</v>
      </c>
      <c r="S1312" s="54" t="s">
        <v>63</v>
      </c>
    </row>
    <row r="1313" spans="18:19">
      <c r="R1313" s="54" t="s">
        <v>1367</v>
      </c>
      <c r="S1313" s="54" t="s">
        <v>63</v>
      </c>
    </row>
    <row r="1314" spans="18:19">
      <c r="R1314" s="54" t="s">
        <v>1368</v>
      </c>
      <c r="S1314" s="54" t="s">
        <v>63</v>
      </c>
    </row>
    <row r="1315" spans="18:19">
      <c r="R1315" s="54" t="s">
        <v>1369</v>
      </c>
      <c r="S1315" s="54" t="s">
        <v>63</v>
      </c>
    </row>
    <row r="1316" spans="18:19">
      <c r="R1316" s="54" t="s">
        <v>1370</v>
      </c>
      <c r="S1316" s="54" t="s">
        <v>63</v>
      </c>
    </row>
    <row r="1317" spans="18:19">
      <c r="R1317" s="54" t="s">
        <v>1371</v>
      </c>
      <c r="S1317" s="54" t="s">
        <v>63</v>
      </c>
    </row>
    <row r="1318" spans="18:19">
      <c r="R1318" s="54" t="s">
        <v>1372</v>
      </c>
      <c r="S1318" s="54" t="s">
        <v>63</v>
      </c>
    </row>
    <row r="1319" spans="18:19">
      <c r="R1319" s="54" t="s">
        <v>1373</v>
      </c>
      <c r="S1319" s="54" t="s">
        <v>63</v>
      </c>
    </row>
    <row r="1320" spans="18:19">
      <c r="R1320" s="54" t="s">
        <v>1374</v>
      </c>
      <c r="S1320" s="54" t="s">
        <v>63</v>
      </c>
    </row>
    <row r="1321" spans="18:19">
      <c r="R1321" s="54" t="s">
        <v>1375</v>
      </c>
      <c r="S1321" s="54" t="s">
        <v>1808</v>
      </c>
    </row>
    <row r="1322" spans="18:19">
      <c r="R1322" s="54" t="s">
        <v>1376</v>
      </c>
      <c r="S1322" s="54" t="s">
        <v>1808</v>
      </c>
    </row>
    <row r="1323" spans="18:19">
      <c r="R1323" s="54" t="s">
        <v>1377</v>
      </c>
      <c r="S1323" s="54" t="s">
        <v>1808</v>
      </c>
    </row>
    <row r="1324" spans="18:19">
      <c r="R1324" s="54" t="s">
        <v>1378</v>
      </c>
      <c r="S1324" s="54" t="s">
        <v>1808</v>
      </c>
    </row>
    <row r="1325" spans="18:19">
      <c r="R1325" s="54" t="s">
        <v>1379</v>
      </c>
      <c r="S1325" s="54" t="s">
        <v>1808</v>
      </c>
    </row>
    <row r="1326" spans="18:19">
      <c r="R1326" s="54" t="s">
        <v>1380</v>
      </c>
      <c r="S1326" s="54" t="s">
        <v>1808</v>
      </c>
    </row>
    <row r="1327" spans="18:19">
      <c r="R1327" s="54" t="s">
        <v>1381</v>
      </c>
      <c r="S1327" s="54" t="s">
        <v>1808</v>
      </c>
    </row>
    <row r="1328" spans="18:19">
      <c r="R1328" s="54" t="s">
        <v>1382</v>
      </c>
      <c r="S1328" s="54" t="s">
        <v>63</v>
      </c>
    </row>
    <row r="1329" spans="18:19">
      <c r="R1329" s="54" t="s">
        <v>1383</v>
      </c>
      <c r="S1329" s="54" t="s">
        <v>1808</v>
      </c>
    </row>
    <row r="1330" spans="18:19">
      <c r="R1330" s="54" t="s">
        <v>1384</v>
      </c>
      <c r="S1330" s="54" t="s">
        <v>63</v>
      </c>
    </row>
    <row r="1331" spans="18:19">
      <c r="R1331" s="54" t="s">
        <v>1385</v>
      </c>
      <c r="S1331" s="54" t="s">
        <v>63</v>
      </c>
    </row>
    <row r="1332" spans="18:19">
      <c r="R1332" s="54" t="s">
        <v>1386</v>
      </c>
      <c r="S1332" s="54" t="s">
        <v>63</v>
      </c>
    </row>
    <row r="1333" spans="18:19">
      <c r="R1333" s="54" t="s">
        <v>1387</v>
      </c>
      <c r="S1333" s="54" t="s">
        <v>63</v>
      </c>
    </row>
    <row r="1334" spans="18:19">
      <c r="R1334" s="54" t="s">
        <v>1388</v>
      </c>
      <c r="S1334" s="54" t="s">
        <v>63</v>
      </c>
    </row>
    <row r="1335" spans="18:19">
      <c r="R1335" s="54" t="s">
        <v>1389</v>
      </c>
      <c r="S1335" s="54" t="s">
        <v>63</v>
      </c>
    </row>
    <row r="1336" spans="18:19">
      <c r="R1336" s="54" t="s">
        <v>1390</v>
      </c>
      <c r="S1336" s="54" t="s">
        <v>63</v>
      </c>
    </row>
    <row r="1337" spans="18:19">
      <c r="R1337" s="54" t="s">
        <v>1391</v>
      </c>
      <c r="S1337" s="54" t="s">
        <v>63</v>
      </c>
    </row>
    <row r="1338" spans="18:19">
      <c r="R1338" s="54" t="s">
        <v>1392</v>
      </c>
      <c r="S1338" s="54" t="s">
        <v>63</v>
      </c>
    </row>
    <row r="1339" spans="18:19">
      <c r="R1339" s="54" t="s">
        <v>1393</v>
      </c>
      <c r="S1339" s="54" t="s">
        <v>63</v>
      </c>
    </row>
    <row r="1340" spans="18:19">
      <c r="R1340" s="54" t="s">
        <v>1394</v>
      </c>
      <c r="S1340" s="54" t="s">
        <v>63</v>
      </c>
    </row>
    <row r="1341" spans="18:19">
      <c r="R1341" s="54" t="s">
        <v>1395</v>
      </c>
      <c r="S1341" s="54" t="s">
        <v>63</v>
      </c>
    </row>
    <row r="1342" spans="18:19">
      <c r="R1342" s="54" t="s">
        <v>1396</v>
      </c>
      <c r="S1342" s="54" t="s">
        <v>63</v>
      </c>
    </row>
    <row r="1343" spans="18:19">
      <c r="R1343" s="54" t="s">
        <v>1397</v>
      </c>
      <c r="S1343" s="54" t="s">
        <v>63</v>
      </c>
    </row>
    <row r="1344" spans="18:19">
      <c r="R1344" s="54" t="s">
        <v>1398</v>
      </c>
      <c r="S1344" s="54" t="s">
        <v>63</v>
      </c>
    </row>
    <row r="1345" spans="18:19">
      <c r="R1345" s="54" t="s">
        <v>1399</v>
      </c>
      <c r="S1345" s="54" t="s">
        <v>63</v>
      </c>
    </row>
    <row r="1346" spans="18:19">
      <c r="R1346" s="54" t="s">
        <v>1400</v>
      </c>
      <c r="S1346" s="54" t="s">
        <v>63</v>
      </c>
    </row>
    <row r="1347" spans="18:19">
      <c r="R1347" s="54" t="s">
        <v>1401</v>
      </c>
      <c r="S1347" s="54" t="s">
        <v>63</v>
      </c>
    </row>
    <row r="1348" spans="18:19">
      <c r="R1348" s="54" t="s">
        <v>1402</v>
      </c>
      <c r="S1348" s="54" t="s">
        <v>63</v>
      </c>
    </row>
    <row r="1349" spans="18:19">
      <c r="R1349" s="54" t="s">
        <v>1403</v>
      </c>
      <c r="S1349" s="54" t="s">
        <v>63</v>
      </c>
    </row>
    <row r="1350" spans="18:19">
      <c r="R1350" s="54" t="s">
        <v>1404</v>
      </c>
      <c r="S1350" s="54" t="s">
        <v>1816</v>
      </c>
    </row>
    <row r="1351" spans="18:19">
      <c r="R1351" s="54" t="s">
        <v>1405</v>
      </c>
      <c r="S1351" s="54" t="s">
        <v>1820</v>
      </c>
    </row>
    <row r="1352" spans="18:19">
      <c r="R1352" s="54" t="s">
        <v>1406</v>
      </c>
      <c r="S1352" s="54" t="s">
        <v>63</v>
      </c>
    </row>
    <row r="1353" spans="18:19">
      <c r="R1353" s="54" t="s">
        <v>1407</v>
      </c>
      <c r="S1353" s="54" t="s">
        <v>63</v>
      </c>
    </row>
    <row r="1354" spans="18:19">
      <c r="R1354" s="54" t="s">
        <v>1408</v>
      </c>
      <c r="S1354" s="54" t="s">
        <v>63</v>
      </c>
    </row>
    <row r="1355" spans="18:19">
      <c r="R1355" s="54" t="s">
        <v>1409</v>
      </c>
      <c r="S1355" s="54" t="s">
        <v>63</v>
      </c>
    </row>
    <row r="1356" spans="18:19">
      <c r="R1356" s="54" t="s">
        <v>1410</v>
      </c>
      <c r="S1356" s="54" t="s">
        <v>63</v>
      </c>
    </row>
    <row r="1357" spans="18:19">
      <c r="R1357" s="54" t="s">
        <v>1411</v>
      </c>
      <c r="S1357" s="54" t="s">
        <v>63</v>
      </c>
    </row>
    <row r="1358" spans="18:19">
      <c r="R1358" s="54" t="s">
        <v>1412</v>
      </c>
      <c r="S1358" s="54" t="s">
        <v>1812</v>
      </c>
    </row>
    <row r="1359" spans="18:19">
      <c r="R1359" s="54" t="s">
        <v>1413</v>
      </c>
      <c r="S1359" s="54" t="s">
        <v>1814</v>
      </c>
    </row>
    <row r="1360" spans="18:19">
      <c r="R1360" s="54" t="s">
        <v>1414</v>
      </c>
      <c r="S1360" s="54" t="s">
        <v>1815</v>
      </c>
    </row>
    <row r="1361" spans="18:19">
      <c r="R1361" s="54" t="s">
        <v>1415</v>
      </c>
      <c r="S1361" s="54" t="s">
        <v>1815</v>
      </c>
    </row>
    <row r="1362" spans="18:19">
      <c r="R1362" s="54" t="s">
        <v>1416</v>
      </c>
      <c r="S1362" s="54" t="s">
        <v>1806</v>
      </c>
    </row>
    <row r="1363" spans="18:19">
      <c r="R1363" s="54" t="s">
        <v>1417</v>
      </c>
      <c r="S1363" s="54" t="s">
        <v>63</v>
      </c>
    </row>
    <row r="1364" spans="18:19">
      <c r="R1364" s="54" t="s">
        <v>1418</v>
      </c>
      <c r="S1364" s="54" t="s">
        <v>63</v>
      </c>
    </row>
    <row r="1365" spans="18:19">
      <c r="R1365" s="54" t="s">
        <v>1419</v>
      </c>
      <c r="S1365" s="54" t="s">
        <v>1808</v>
      </c>
    </row>
    <row r="1366" spans="18:19">
      <c r="R1366" s="54" t="s">
        <v>1420</v>
      </c>
      <c r="S1366" s="54" t="s">
        <v>1807</v>
      </c>
    </row>
    <row r="1367" spans="18:19">
      <c r="R1367" s="54" t="s">
        <v>1421</v>
      </c>
      <c r="S1367" s="54" t="s">
        <v>1816</v>
      </c>
    </row>
    <row r="1368" spans="18:19">
      <c r="R1368" s="54" t="s">
        <v>1422</v>
      </c>
      <c r="S1368" s="54" t="s">
        <v>1815</v>
      </c>
    </row>
    <row r="1369" spans="18:19">
      <c r="R1369" s="54" t="s">
        <v>1423</v>
      </c>
      <c r="S1369" s="54" t="s">
        <v>1815</v>
      </c>
    </row>
    <row r="1370" spans="18:19">
      <c r="R1370" s="54" t="s">
        <v>1424</v>
      </c>
      <c r="S1370" s="54" t="s">
        <v>1808</v>
      </c>
    </row>
    <row r="1371" spans="18:19">
      <c r="R1371" s="54" t="s">
        <v>1425</v>
      </c>
      <c r="S1371" s="54" t="s">
        <v>1808</v>
      </c>
    </row>
    <row r="1372" spans="18:19">
      <c r="R1372" s="54" t="s">
        <v>1426</v>
      </c>
      <c r="S1372" s="54" t="s">
        <v>63</v>
      </c>
    </row>
    <row r="1373" spans="18:19">
      <c r="R1373" s="54" t="s">
        <v>1427</v>
      </c>
      <c r="S1373" s="54" t="s">
        <v>63</v>
      </c>
    </row>
    <row r="1374" spans="18:19">
      <c r="R1374" s="54" t="s">
        <v>1428</v>
      </c>
      <c r="S1374" s="54" t="s">
        <v>1824</v>
      </c>
    </row>
    <row r="1375" spans="18:19">
      <c r="R1375" s="54" t="s">
        <v>1429</v>
      </c>
      <c r="S1375" s="54" t="s">
        <v>1812</v>
      </c>
    </row>
    <row r="1376" spans="18:19">
      <c r="R1376" s="54" t="s">
        <v>1430</v>
      </c>
      <c r="S1376" s="54" t="s">
        <v>63</v>
      </c>
    </row>
    <row r="1377" spans="18:19">
      <c r="R1377" s="54" t="s">
        <v>1431</v>
      </c>
      <c r="S1377" s="54" t="s">
        <v>1817</v>
      </c>
    </row>
    <row r="1378" spans="18:19">
      <c r="R1378" s="54" t="s">
        <v>1432</v>
      </c>
      <c r="S1378" s="54" t="s">
        <v>1808</v>
      </c>
    </row>
    <row r="1379" spans="18:19">
      <c r="R1379" s="54" t="s">
        <v>1433</v>
      </c>
      <c r="S1379" s="54" t="s">
        <v>1814</v>
      </c>
    </row>
    <row r="1380" spans="18:19">
      <c r="R1380" s="54" t="s">
        <v>1434</v>
      </c>
      <c r="S1380" s="54" t="s">
        <v>1817</v>
      </c>
    </row>
    <row r="1381" spans="18:19">
      <c r="R1381" s="54" t="s">
        <v>1435</v>
      </c>
      <c r="S1381" s="54" t="s">
        <v>1810</v>
      </c>
    </row>
    <row r="1382" spans="18:19">
      <c r="R1382" s="54" t="s">
        <v>1436</v>
      </c>
      <c r="S1382" s="54" t="s">
        <v>1812</v>
      </c>
    </row>
    <row r="1383" spans="18:19">
      <c r="R1383" s="54" t="s">
        <v>1437</v>
      </c>
      <c r="S1383" s="54" t="s">
        <v>1818</v>
      </c>
    </row>
    <row r="1384" spans="18:19">
      <c r="R1384" s="54" t="s">
        <v>1438</v>
      </c>
      <c r="S1384" s="54" t="s">
        <v>1810</v>
      </c>
    </row>
    <row r="1385" spans="18:19">
      <c r="R1385" s="54" t="s">
        <v>1439</v>
      </c>
      <c r="S1385" s="54" t="s">
        <v>63</v>
      </c>
    </row>
    <row r="1386" spans="18:19">
      <c r="R1386" s="54" t="s">
        <v>1440</v>
      </c>
      <c r="S1386" s="54" t="s">
        <v>1821</v>
      </c>
    </row>
    <row r="1387" spans="18:19">
      <c r="R1387" s="54" t="s">
        <v>1441</v>
      </c>
      <c r="S1387" s="54" t="s">
        <v>1822</v>
      </c>
    </row>
    <row r="1388" spans="18:19">
      <c r="R1388" s="54" t="s">
        <v>1442</v>
      </c>
      <c r="S1388" s="54" t="s">
        <v>1819</v>
      </c>
    </row>
    <row r="1389" spans="18:19">
      <c r="R1389" s="54" t="s">
        <v>1443</v>
      </c>
      <c r="S1389" s="54" t="s">
        <v>63</v>
      </c>
    </row>
    <row r="1390" spans="18:19">
      <c r="R1390" s="54" t="s">
        <v>1444</v>
      </c>
      <c r="S1390" s="54" t="s">
        <v>1810</v>
      </c>
    </row>
    <row r="1391" spans="18:19">
      <c r="R1391" s="54" t="s">
        <v>1445</v>
      </c>
      <c r="S1391" s="54" t="s">
        <v>63</v>
      </c>
    </row>
    <row r="1392" spans="18:19">
      <c r="R1392" s="54" t="s">
        <v>1446</v>
      </c>
      <c r="S1392" s="54" t="s">
        <v>63</v>
      </c>
    </row>
    <row r="1393" spans="18:19">
      <c r="R1393" s="54" t="s">
        <v>1447</v>
      </c>
      <c r="S1393" s="54" t="s">
        <v>63</v>
      </c>
    </row>
    <row r="1394" spans="18:19">
      <c r="R1394" s="54" t="s">
        <v>1448</v>
      </c>
      <c r="S1394" s="54" t="s">
        <v>63</v>
      </c>
    </row>
    <row r="1395" spans="18:19">
      <c r="R1395" s="54" t="s">
        <v>1449</v>
      </c>
      <c r="S1395" s="54" t="s">
        <v>1815</v>
      </c>
    </row>
    <row r="1396" spans="18:19">
      <c r="R1396" s="54" t="s">
        <v>1450</v>
      </c>
      <c r="S1396" s="54" t="s">
        <v>1808</v>
      </c>
    </row>
    <row r="1397" spans="18:19">
      <c r="R1397" s="54" t="s">
        <v>1451</v>
      </c>
      <c r="S1397" s="54" t="s">
        <v>1808</v>
      </c>
    </row>
    <row r="1398" spans="18:19">
      <c r="R1398" s="54" t="s">
        <v>1452</v>
      </c>
      <c r="S1398" s="54" t="s">
        <v>1808</v>
      </c>
    </row>
    <row r="1399" spans="18:19">
      <c r="R1399" s="54" t="s">
        <v>1453</v>
      </c>
      <c r="S1399" s="54" t="s">
        <v>1808</v>
      </c>
    </row>
    <row r="1400" spans="18:19">
      <c r="R1400" s="54" t="s">
        <v>1454</v>
      </c>
      <c r="S1400" s="54" t="s">
        <v>1808</v>
      </c>
    </row>
    <row r="1401" spans="18:19">
      <c r="R1401" s="54" t="s">
        <v>1455</v>
      </c>
      <c r="S1401" s="54" t="s">
        <v>1808</v>
      </c>
    </row>
    <row r="1402" spans="18:19">
      <c r="R1402" s="54" t="s">
        <v>1456</v>
      </c>
      <c r="S1402" s="54" t="s">
        <v>1808</v>
      </c>
    </row>
    <row r="1403" spans="18:19">
      <c r="R1403" s="54" t="s">
        <v>1457</v>
      </c>
      <c r="S1403" s="54" t="s">
        <v>1808</v>
      </c>
    </row>
    <row r="1404" spans="18:19">
      <c r="R1404" s="54" t="s">
        <v>1458</v>
      </c>
      <c r="S1404" s="54" t="s">
        <v>1808</v>
      </c>
    </row>
    <row r="1405" spans="18:19">
      <c r="R1405" s="54" t="s">
        <v>1459</v>
      </c>
      <c r="S1405" s="54" t="s">
        <v>1808</v>
      </c>
    </row>
    <row r="1406" spans="18:19">
      <c r="R1406" s="54" t="s">
        <v>1460</v>
      </c>
      <c r="S1406" s="54" t="s">
        <v>1808</v>
      </c>
    </row>
    <row r="1407" spans="18:19">
      <c r="R1407" s="54" t="s">
        <v>1461</v>
      </c>
      <c r="S1407" s="54" t="s">
        <v>1808</v>
      </c>
    </row>
    <row r="1408" spans="18:19">
      <c r="R1408" s="54" t="s">
        <v>1462</v>
      </c>
      <c r="S1408" s="54" t="s">
        <v>1808</v>
      </c>
    </row>
    <row r="1409" spans="18:19">
      <c r="R1409" s="54" t="s">
        <v>1463</v>
      </c>
      <c r="S1409" s="54" t="s">
        <v>1808</v>
      </c>
    </row>
    <row r="1410" spans="18:19">
      <c r="R1410" s="54" t="s">
        <v>1464</v>
      </c>
      <c r="S1410" s="54" t="s">
        <v>1808</v>
      </c>
    </row>
    <row r="1411" spans="18:19">
      <c r="R1411" s="54" t="s">
        <v>1465</v>
      </c>
      <c r="S1411" s="54" t="s">
        <v>1808</v>
      </c>
    </row>
    <row r="1412" spans="18:19">
      <c r="R1412" s="54" t="s">
        <v>1466</v>
      </c>
      <c r="S1412" s="54" t="s">
        <v>1808</v>
      </c>
    </row>
    <row r="1413" spans="18:19">
      <c r="R1413" s="54" t="s">
        <v>1467</v>
      </c>
      <c r="S1413" s="54" t="s">
        <v>1808</v>
      </c>
    </row>
    <row r="1414" spans="18:19">
      <c r="R1414" s="54" t="s">
        <v>1468</v>
      </c>
      <c r="S1414" s="54" t="s">
        <v>1808</v>
      </c>
    </row>
    <row r="1415" spans="18:19">
      <c r="R1415" s="54" t="s">
        <v>1469</v>
      </c>
      <c r="S1415" s="54" t="s">
        <v>1808</v>
      </c>
    </row>
    <row r="1416" spans="18:19">
      <c r="R1416" s="54" t="s">
        <v>1470</v>
      </c>
      <c r="S1416" s="54" t="s">
        <v>1808</v>
      </c>
    </row>
    <row r="1417" spans="18:19">
      <c r="R1417" s="54" t="s">
        <v>1471</v>
      </c>
      <c r="S1417" s="54" t="s">
        <v>1808</v>
      </c>
    </row>
    <row r="1418" spans="18:19">
      <c r="R1418" s="54" t="s">
        <v>1472</v>
      </c>
      <c r="S1418" s="54" t="s">
        <v>1808</v>
      </c>
    </row>
    <row r="1419" spans="18:19">
      <c r="R1419" s="54" t="s">
        <v>1473</v>
      </c>
      <c r="S1419" s="54" t="s">
        <v>1808</v>
      </c>
    </row>
    <row r="1420" spans="18:19">
      <c r="R1420" s="54" t="s">
        <v>1474</v>
      </c>
      <c r="S1420" s="54" t="s">
        <v>1808</v>
      </c>
    </row>
    <row r="1421" spans="18:19">
      <c r="R1421" s="54" t="s">
        <v>1475</v>
      </c>
      <c r="S1421" s="54" t="s">
        <v>1808</v>
      </c>
    </row>
    <row r="1422" spans="18:19">
      <c r="R1422" s="54" t="s">
        <v>1476</v>
      </c>
      <c r="S1422" s="54" t="s">
        <v>1808</v>
      </c>
    </row>
    <row r="1423" spans="18:19">
      <c r="R1423" s="54" t="s">
        <v>1477</v>
      </c>
      <c r="S1423" s="54" t="s">
        <v>1808</v>
      </c>
    </row>
    <row r="1424" spans="18:19">
      <c r="R1424" s="54" t="s">
        <v>1478</v>
      </c>
      <c r="S1424" s="54" t="s">
        <v>1808</v>
      </c>
    </row>
    <row r="1425" spans="18:19">
      <c r="R1425" s="54" t="s">
        <v>1479</v>
      </c>
      <c r="S1425" s="54" t="s">
        <v>1808</v>
      </c>
    </row>
    <row r="1426" spans="18:19">
      <c r="R1426" s="54" t="s">
        <v>1480</v>
      </c>
      <c r="S1426" s="54" t="s">
        <v>1808</v>
      </c>
    </row>
    <row r="1427" spans="18:19">
      <c r="R1427" s="54" t="s">
        <v>1481</v>
      </c>
      <c r="S1427" s="54" t="s">
        <v>1808</v>
      </c>
    </row>
    <row r="1428" spans="18:19">
      <c r="R1428" s="54" t="s">
        <v>1482</v>
      </c>
      <c r="S1428" s="54" t="s">
        <v>1808</v>
      </c>
    </row>
    <row r="1429" spans="18:19">
      <c r="R1429" s="54" t="s">
        <v>1483</v>
      </c>
      <c r="S1429" s="54" t="s">
        <v>1808</v>
      </c>
    </row>
    <row r="1430" spans="18:19">
      <c r="R1430" s="54" t="s">
        <v>1484</v>
      </c>
      <c r="S1430" s="54" t="s">
        <v>1808</v>
      </c>
    </row>
    <row r="1431" spans="18:19">
      <c r="R1431" s="54" t="s">
        <v>1485</v>
      </c>
      <c r="S1431" s="54" t="s">
        <v>1808</v>
      </c>
    </row>
    <row r="1432" spans="18:19">
      <c r="R1432" s="54" t="s">
        <v>1486</v>
      </c>
      <c r="S1432" s="54" t="s">
        <v>1808</v>
      </c>
    </row>
    <row r="1433" spans="18:19">
      <c r="R1433" s="54" t="s">
        <v>1487</v>
      </c>
      <c r="S1433" s="54" t="s">
        <v>1808</v>
      </c>
    </row>
    <row r="1434" spans="18:19">
      <c r="R1434" s="54" t="s">
        <v>1488</v>
      </c>
      <c r="S1434" s="54" t="s">
        <v>1810</v>
      </c>
    </row>
    <row r="1435" spans="18:19">
      <c r="R1435" s="54" t="s">
        <v>1489</v>
      </c>
      <c r="S1435" s="54" t="s">
        <v>1808</v>
      </c>
    </row>
    <row r="1436" spans="18:19">
      <c r="R1436" s="54" t="s">
        <v>1490</v>
      </c>
      <c r="S1436" s="54" t="s">
        <v>1808</v>
      </c>
    </row>
    <row r="1437" spans="18:19">
      <c r="R1437" s="54" t="s">
        <v>1491</v>
      </c>
      <c r="S1437" s="54" t="s">
        <v>1808</v>
      </c>
    </row>
    <row r="1438" spans="18:19">
      <c r="R1438" s="54" t="s">
        <v>1492</v>
      </c>
      <c r="S1438" s="54" t="s">
        <v>1808</v>
      </c>
    </row>
    <row r="1439" spans="18:19">
      <c r="R1439" s="54" t="s">
        <v>1493</v>
      </c>
      <c r="S1439" s="54" t="s">
        <v>1808</v>
      </c>
    </row>
    <row r="1440" spans="18:19">
      <c r="R1440" s="54" t="s">
        <v>1494</v>
      </c>
      <c r="S1440" s="54" t="s">
        <v>1808</v>
      </c>
    </row>
    <row r="1441" spans="18:19">
      <c r="R1441" s="54" t="s">
        <v>1495</v>
      </c>
      <c r="S1441" s="54" t="s">
        <v>1808</v>
      </c>
    </row>
    <row r="1442" spans="18:19">
      <c r="R1442" s="54" t="s">
        <v>1496</v>
      </c>
      <c r="S1442" s="54" t="s">
        <v>1808</v>
      </c>
    </row>
    <row r="1443" spans="18:19">
      <c r="R1443" s="54" t="s">
        <v>1497</v>
      </c>
      <c r="S1443" s="54" t="s">
        <v>1808</v>
      </c>
    </row>
    <row r="1444" spans="18:19">
      <c r="R1444" s="54" t="s">
        <v>1498</v>
      </c>
      <c r="S1444" s="54" t="s">
        <v>1808</v>
      </c>
    </row>
    <row r="1445" spans="18:19">
      <c r="R1445" s="54" t="s">
        <v>1499</v>
      </c>
      <c r="S1445" s="54" t="s">
        <v>1808</v>
      </c>
    </row>
    <row r="1446" spans="18:19">
      <c r="R1446" s="54" t="s">
        <v>1500</v>
      </c>
      <c r="S1446" s="54" t="s">
        <v>1808</v>
      </c>
    </row>
    <row r="1447" spans="18:19">
      <c r="R1447" s="54" t="s">
        <v>1501</v>
      </c>
      <c r="S1447" s="54" t="s">
        <v>1808</v>
      </c>
    </row>
    <row r="1448" spans="18:19">
      <c r="R1448" s="54" t="s">
        <v>1502</v>
      </c>
      <c r="S1448" s="54" t="s">
        <v>1808</v>
      </c>
    </row>
    <row r="1449" spans="18:19">
      <c r="R1449" s="54" t="s">
        <v>1503</v>
      </c>
      <c r="S1449" s="54" t="s">
        <v>1808</v>
      </c>
    </row>
    <row r="1450" spans="18:19">
      <c r="R1450" s="54" t="s">
        <v>1504</v>
      </c>
      <c r="S1450" s="54" t="s">
        <v>1808</v>
      </c>
    </row>
    <row r="1451" spans="18:19">
      <c r="R1451" s="54" t="s">
        <v>1505</v>
      </c>
      <c r="S1451" s="54" t="s">
        <v>1808</v>
      </c>
    </row>
    <row r="1452" spans="18:19">
      <c r="R1452" s="54" t="s">
        <v>1506</v>
      </c>
      <c r="S1452" s="54" t="s">
        <v>1808</v>
      </c>
    </row>
    <row r="1453" spans="18:19">
      <c r="R1453" s="54" t="s">
        <v>1507</v>
      </c>
      <c r="S1453" s="54" t="s">
        <v>1808</v>
      </c>
    </row>
    <row r="1454" spans="18:19">
      <c r="R1454" s="54" t="s">
        <v>1508</v>
      </c>
      <c r="S1454" s="54" t="s">
        <v>1808</v>
      </c>
    </row>
    <row r="1455" spans="18:19">
      <c r="R1455" s="54" t="s">
        <v>1509</v>
      </c>
      <c r="S1455" s="54" t="s">
        <v>1808</v>
      </c>
    </row>
    <row r="1456" spans="18:19">
      <c r="R1456" s="54" t="s">
        <v>1510</v>
      </c>
      <c r="S1456" s="54" t="s">
        <v>1808</v>
      </c>
    </row>
    <row r="1457" spans="18:19">
      <c r="R1457" s="54" t="s">
        <v>1511</v>
      </c>
      <c r="S1457" s="54" t="s">
        <v>1808</v>
      </c>
    </row>
    <row r="1458" spans="18:19">
      <c r="R1458" s="54" t="s">
        <v>1512</v>
      </c>
      <c r="S1458" s="54" t="s">
        <v>1808</v>
      </c>
    </row>
    <row r="1459" spans="18:19">
      <c r="R1459" s="54" t="s">
        <v>1513</v>
      </c>
      <c r="S1459" s="54" t="s">
        <v>1808</v>
      </c>
    </row>
    <row r="1460" spans="18:19">
      <c r="R1460" s="54" t="s">
        <v>1514</v>
      </c>
      <c r="S1460" s="54" t="s">
        <v>1808</v>
      </c>
    </row>
    <row r="1461" spans="18:19">
      <c r="R1461" s="54" t="s">
        <v>1515</v>
      </c>
      <c r="S1461" s="54" t="s">
        <v>1808</v>
      </c>
    </row>
    <row r="1462" spans="18:19">
      <c r="R1462" s="54" t="s">
        <v>1516</v>
      </c>
      <c r="S1462" s="54" t="s">
        <v>1808</v>
      </c>
    </row>
    <row r="1463" spans="18:19">
      <c r="R1463" s="54" t="s">
        <v>1517</v>
      </c>
      <c r="S1463" s="54" t="s">
        <v>1808</v>
      </c>
    </row>
    <row r="1464" spans="18:19">
      <c r="R1464" s="54" t="s">
        <v>1518</v>
      </c>
      <c r="S1464" s="54" t="s">
        <v>1808</v>
      </c>
    </row>
    <row r="1465" spans="18:19">
      <c r="R1465" s="54" t="s">
        <v>1519</v>
      </c>
      <c r="S1465" s="54" t="s">
        <v>1808</v>
      </c>
    </row>
    <row r="1466" spans="18:19">
      <c r="R1466" s="54" t="s">
        <v>1520</v>
      </c>
      <c r="S1466" s="54" t="s">
        <v>1808</v>
      </c>
    </row>
    <row r="1467" spans="18:19">
      <c r="R1467" s="54" t="s">
        <v>1521</v>
      </c>
      <c r="S1467" s="54" t="s">
        <v>1808</v>
      </c>
    </row>
    <row r="1468" spans="18:19">
      <c r="R1468" s="54" t="s">
        <v>1522</v>
      </c>
      <c r="S1468" s="54" t="s">
        <v>1808</v>
      </c>
    </row>
    <row r="1469" spans="18:19">
      <c r="R1469" s="54" t="s">
        <v>1523</v>
      </c>
      <c r="S1469" s="54" t="s">
        <v>1808</v>
      </c>
    </row>
    <row r="1470" spans="18:19">
      <c r="R1470" s="54" t="s">
        <v>1524</v>
      </c>
      <c r="S1470" s="54" t="s">
        <v>1808</v>
      </c>
    </row>
    <row r="1471" spans="18:19">
      <c r="R1471" s="54" t="s">
        <v>1525</v>
      </c>
      <c r="S1471" s="54" t="s">
        <v>1808</v>
      </c>
    </row>
    <row r="1472" spans="18:19">
      <c r="R1472" s="54" t="s">
        <v>1526</v>
      </c>
      <c r="S1472" s="54" t="s">
        <v>1808</v>
      </c>
    </row>
    <row r="1473" spans="18:19">
      <c r="R1473" s="54" t="s">
        <v>1527</v>
      </c>
      <c r="S1473" s="54" t="s">
        <v>1808</v>
      </c>
    </row>
    <row r="1474" spans="18:19">
      <c r="R1474" s="54" t="s">
        <v>1528</v>
      </c>
      <c r="S1474" s="54" t="s">
        <v>1808</v>
      </c>
    </row>
    <row r="1475" spans="18:19">
      <c r="R1475" s="54" t="s">
        <v>1529</v>
      </c>
      <c r="S1475" s="54" t="s">
        <v>1808</v>
      </c>
    </row>
    <row r="1476" spans="18:19">
      <c r="R1476" s="54" t="s">
        <v>1530</v>
      </c>
      <c r="S1476" s="54" t="s">
        <v>1808</v>
      </c>
    </row>
    <row r="1477" spans="18:19">
      <c r="R1477" s="54" t="s">
        <v>1531</v>
      </c>
      <c r="S1477" s="54" t="s">
        <v>1808</v>
      </c>
    </row>
    <row r="1478" spans="18:19">
      <c r="R1478" s="54" t="s">
        <v>1532</v>
      </c>
      <c r="S1478" s="54" t="s">
        <v>1808</v>
      </c>
    </row>
    <row r="1479" spans="18:19">
      <c r="R1479" s="54" t="s">
        <v>1533</v>
      </c>
      <c r="S1479" s="54" t="s">
        <v>1808</v>
      </c>
    </row>
    <row r="1480" spans="18:19">
      <c r="R1480" s="54" t="s">
        <v>1534</v>
      </c>
      <c r="S1480" s="54" t="s">
        <v>1808</v>
      </c>
    </row>
    <row r="1481" spans="18:19">
      <c r="R1481" s="54" t="s">
        <v>1535</v>
      </c>
      <c r="S1481" s="54" t="s">
        <v>1808</v>
      </c>
    </row>
    <row r="1482" spans="18:19">
      <c r="R1482" s="54" t="s">
        <v>1536</v>
      </c>
      <c r="S1482" s="54" t="s">
        <v>1808</v>
      </c>
    </row>
    <row r="1483" spans="18:19">
      <c r="R1483" s="54" t="s">
        <v>1537</v>
      </c>
      <c r="S1483" s="54" t="s">
        <v>1808</v>
      </c>
    </row>
    <row r="1484" spans="18:19">
      <c r="R1484" s="54" t="s">
        <v>1538</v>
      </c>
      <c r="S1484" s="54" t="s">
        <v>1808</v>
      </c>
    </row>
    <row r="1485" spans="18:19">
      <c r="R1485" s="54" t="s">
        <v>1539</v>
      </c>
      <c r="S1485" s="54" t="s">
        <v>1808</v>
      </c>
    </row>
    <row r="1486" spans="18:19">
      <c r="R1486" s="54" t="s">
        <v>1540</v>
      </c>
      <c r="S1486" s="54" t="s">
        <v>1808</v>
      </c>
    </row>
    <row r="1487" spans="18:19">
      <c r="R1487" s="54" t="s">
        <v>1541</v>
      </c>
      <c r="S1487" s="54" t="s">
        <v>1808</v>
      </c>
    </row>
    <row r="1488" spans="18:19">
      <c r="R1488" s="54" t="s">
        <v>1542</v>
      </c>
      <c r="S1488" s="54" t="s">
        <v>1808</v>
      </c>
    </row>
    <row r="1489" spans="18:19">
      <c r="R1489" s="54" t="s">
        <v>1543</v>
      </c>
      <c r="S1489" s="54" t="s">
        <v>1808</v>
      </c>
    </row>
    <row r="1490" spans="18:19">
      <c r="R1490" s="54" t="s">
        <v>1544</v>
      </c>
      <c r="S1490" s="54" t="s">
        <v>1808</v>
      </c>
    </row>
    <row r="1491" spans="18:19">
      <c r="R1491" s="54" t="s">
        <v>1545</v>
      </c>
      <c r="S1491" s="54" t="s">
        <v>1808</v>
      </c>
    </row>
    <row r="1492" spans="18:19">
      <c r="R1492" s="54" t="s">
        <v>1546</v>
      </c>
      <c r="S1492" s="54" t="s">
        <v>1808</v>
      </c>
    </row>
    <row r="1493" spans="18:19">
      <c r="R1493" s="54" t="s">
        <v>1547</v>
      </c>
      <c r="S1493" s="54" t="s">
        <v>1808</v>
      </c>
    </row>
    <row r="1494" spans="18:19">
      <c r="R1494" s="54" t="s">
        <v>1548</v>
      </c>
      <c r="S1494" s="54" t="s">
        <v>63</v>
      </c>
    </row>
    <row r="1495" spans="18:19">
      <c r="R1495" s="54" t="s">
        <v>1549</v>
      </c>
      <c r="S1495" s="54" t="s">
        <v>1818</v>
      </c>
    </row>
    <row r="1496" spans="18:19">
      <c r="R1496" s="54" t="s">
        <v>1550</v>
      </c>
      <c r="S1496" s="54" t="s">
        <v>63</v>
      </c>
    </row>
    <row r="1497" spans="18:19">
      <c r="R1497" s="54" t="s">
        <v>1551</v>
      </c>
      <c r="S1497" s="54" t="s">
        <v>1810</v>
      </c>
    </row>
    <row r="1498" spans="18:19">
      <c r="R1498" s="54" t="s">
        <v>1552</v>
      </c>
      <c r="S1498" s="54" t="s">
        <v>1817</v>
      </c>
    </row>
    <row r="1499" spans="18:19">
      <c r="R1499" s="54" t="s">
        <v>1553</v>
      </c>
      <c r="S1499" s="54" t="s">
        <v>1813</v>
      </c>
    </row>
    <row r="1500" spans="18:19">
      <c r="R1500" s="54" t="s">
        <v>1554</v>
      </c>
      <c r="S1500" s="54" t="s">
        <v>63</v>
      </c>
    </row>
    <row r="1501" spans="18:19">
      <c r="R1501" s="54" t="s">
        <v>1555</v>
      </c>
      <c r="S1501" s="54" t="s">
        <v>1812</v>
      </c>
    </row>
    <row r="1502" spans="18:19">
      <c r="R1502" s="54" t="s">
        <v>1556</v>
      </c>
      <c r="S1502" s="54" t="s">
        <v>1813</v>
      </c>
    </row>
    <row r="1503" spans="18:19">
      <c r="R1503" s="54" t="s">
        <v>1557</v>
      </c>
      <c r="S1503" s="54" t="s">
        <v>1808</v>
      </c>
    </row>
    <row r="1504" spans="18:19">
      <c r="R1504" s="54" t="s">
        <v>1558</v>
      </c>
      <c r="S1504" s="54" t="s">
        <v>63</v>
      </c>
    </row>
    <row r="1505" spans="18:19">
      <c r="R1505" s="54" t="s">
        <v>1559</v>
      </c>
      <c r="S1505" s="54" t="s">
        <v>1816</v>
      </c>
    </row>
    <row r="1506" spans="18:19">
      <c r="R1506" s="54" t="s">
        <v>1560</v>
      </c>
      <c r="S1506" s="54" t="s">
        <v>1812</v>
      </c>
    </row>
    <row r="1507" spans="18:19">
      <c r="R1507" s="54" t="s">
        <v>1561</v>
      </c>
      <c r="S1507" s="54" t="s">
        <v>1806</v>
      </c>
    </row>
    <row r="1508" spans="18:19">
      <c r="R1508" s="54" t="s">
        <v>1562</v>
      </c>
      <c r="S1508" s="54" t="s">
        <v>1813</v>
      </c>
    </row>
    <row r="1509" spans="18:19">
      <c r="R1509" s="54" t="s">
        <v>1563</v>
      </c>
      <c r="S1509" s="54" t="s">
        <v>1824</v>
      </c>
    </row>
    <row r="1510" spans="18:19">
      <c r="R1510" s="54" t="s">
        <v>1564</v>
      </c>
      <c r="S1510" s="54" t="s">
        <v>1816</v>
      </c>
    </row>
    <row r="1511" spans="18:19">
      <c r="R1511" s="54" t="s">
        <v>1565</v>
      </c>
      <c r="S1511" s="54" t="s">
        <v>1810</v>
      </c>
    </row>
    <row r="1512" spans="18:19">
      <c r="R1512" s="54" t="s">
        <v>1566</v>
      </c>
      <c r="S1512" s="54" t="s">
        <v>63</v>
      </c>
    </row>
    <row r="1513" spans="18:19">
      <c r="R1513" s="54" t="s">
        <v>1567</v>
      </c>
      <c r="S1513" s="54" t="s">
        <v>1813</v>
      </c>
    </row>
    <row r="1514" spans="18:19">
      <c r="R1514" s="54" t="s">
        <v>1568</v>
      </c>
      <c r="S1514" s="54" t="s">
        <v>63</v>
      </c>
    </row>
    <row r="1515" spans="18:19">
      <c r="R1515" s="54" t="s">
        <v>1569</v>
      </c>
      <c r="S1515" s="54" t="s">
        <v>63</v>
      </c>
    </row>
    <row r="1516" spans="18:19">
      <c r="R1516" s="54" t="s">
        <v>1570</v>
      </c>
      <c r="S1516" s="54" t="s">
        <v>63</v>
      </c>
    </row>
    <row r="1517" spans="18:19">
      <c r="R1517" s="54" t="s">
        <v>1571</v>
      </c>
      <c r="S1517" s="54" t="s">
        <v>63</v>
      </c>
    </row>
    <row r="1518" spans="18:19">
      <c r="R1518" s="54" t="s">
        <v>1572</v>
      </c>
      <c r="S1518" s="54" t="s">
        <v>63</v>
      </c>
    </row>
    <row r="1519" spans="18:19">
      <c r="R1519" s="54" t="s">
        <v>1573</v>
      </c>
      <c r="S1519" s="54" t="s">
        <v>1816</v>
      </c>
    </row>
    <row r="1520" spans="18:19">
      <c r="R1520" s="54" t="s">
        <v>1574</v>
      </c>
      <c r="S1520" s="54" t="s">
        <v>63</v>
      </c>
    </row>
    <row r="1521" spans="18:19">
      <c r="R1521" s="54" t="s">
        <v>1575</v>
      </c>
      <c r="S1521" s="54" t="s">
        <v>63</v>
      </c>
    </row>
    <row r="1522" spans="18:19">
      <c r="R1522" s="54" t="s">
        <v>1576</v>
      </c>
      <c r="S1522" s="54" t="s">
        <v>1817</v>
      </c>
    </row>
    <row r="1523" spans="18:19">
      <c r="R1523" s="54" t="s">
        <v>1577</v>
      </c>
      <c r="S1523" s="54" t="s">
        <v>63</v>
      </c>
    </row>
    <row r="1524" spans="18:19">
      <c r="R1524" s="54" t="s">
        <v>1578</v>
      </c>
      <c r="S1524" s="54" t="s">
        <v>1817</v>
      </c>
    </row>
    <row r="1525" spans="18:19">
      <c r="R1525" s="54" t="s">
        <v>1579</v>
      </c>
      <c r="S1525" s="54" t="s">
        <v>1817</v>
      </c>
    </row>
    <row r="1526" spans="18:19">
      <c r="R1526" s="54" t="s">
        <v>1580</v>
      </c>
      <c r="S1526" s="54" t="s">
        <v>1817</v>
      </c>
    </row>
    <row r="1527" spans="18:19">
      <c r="R1527" s="54" t="s">
        <v>1581</v>
      </c>
      <c r="S1527" s="54" t="s">
        <v>63</v>
      </c>
    </row>
    <row r="1528" spans="18:19">
      <c r="R1528" s="54" t="s">
        <v>1582</v>
      </c>
      <c r="S1528" s="54" t="s">
        <v>63</v>
      </c>
    </row>
    <row r="1529" spans="18:19">
      <c r="R1529" s="54" t="s">
        <v>1583</v>
      </c>
      <c r="S1529" s="54" t="s">
        <v>1806</v>
      </c>
    </row>
    <row r="1530" spans="18:19">
      <c r="R1530" s="54" t="s">
        <v>1584</v>
      </c>
      <c r="S1530" s="54" t="s">
        <v>63</v>
      </c>
    </row>
    <row r="1531" spans="18:19">
      <c r="R1531" s="54" t="s">
        <v>1585</v>
      </c>
      <c r="S1531" s="54" t="s">
        <v>1808</v>
      </c>
    </row>
    <row r="1532" spans="18:19">
      <c r="R1532" s="54" t="s">
        <v>1586</v>
      </c>
      <c r="S1532" s="54" t="s">
        <v>63</v>
      </c>
    </row>
    <row r="1533" spans="18:19">
      <c r="R1533" s="54" t="s">
        <v>1587</v>
      </c>
      <c r="S1533" s="54" t="s">
        <v>63</v>
      </c>
    </row>
    <row r="1534" spans="18:19">
      <c r="R1534" s="54" t="s">
        <v>1588</v>
      </c>
      <c r="S1534" s="54" t="s">
        <v>63</v>
      </c>
    </row>
    <row r="1535" spans="18:19">
      <c r="R1535" s="54" t="s">
        <v>1589</v>
      </c>
      <c r="S1535" s="54" t="s">
        <v>63</v>
      </c>
    </row>
    <row r="1536" spans="18:19">
      <c r="R1536" s="54" t="s">
        <v>1590</v>
      </c>
      <c r="S1536" s="54" t="s">
        <v>63</v>
      </c>
    </row>
    <row r="1537" spans="18:19">
      <c r="R1537" s="54" t="s">
        <v>1591</v>
      </c>
      <c r="S1537" s="54" t="s">
        <v>63</v>
      </c>
    </row>
    <row r="1538" spans="18:19">
      <c r="R1538" s="54" t="s">
        <v>1592</v>
      </c>
      <c r="S1538" s="54" t="s">
        <v>63</v>
      </c>
    </row>
    <row r="1539" spans="18:19">
      <c r="R1539" s="54" t="s">
        <v>1593</v>
      </c>
      <c r="S1539" s="54" t="s">
        <v>63</v>
      </c>
    </row>
    <row r="1540" spans="18:19">
      <c r="R1540" s="54" t="s">
        <v>1594</v>
      </c>
      <c r="S1540" s="54" t="s">
        <v>63</v>
      </c>
    </row>
    <row r="1541" spans="18:19">
      <c r="R1541" s="54" t="s">
        <v>1595</v>
      </c>
      <c r="S1541" s="54" t="s">
        <v>63</v>
      </c>
    </row>
    <row r="1542" spans="18:19">
      <c r="R1542" s="54" t="s">
        <v>1596</v>
      </c>
      <c r="S1542" s="54" t="s">
        <v>63</v>
      </c>
    </row>
    <row r="1543" spans="18:19">
      <c r="R1543" s="54" t="s">
        <v>1597</v>
      </c>
      <c r="S1543" s="54" t="s">
        <v>63</v>
      </c>
    </row>
    <row r="1544" spans="18:19">
      <c r="R1544" s="54" t="s">
        <v>1598</v>
      </c>
      <c r="S1544" s="54" t="s">
        <v>63</v>
      </c>
    </row>
    <row r="1545" spans="18:19">
      <c r="R1545" s="54" t="s">
        <v>1599</v>
      </c>
      <c r="S1545" s="54" t="s">
        <v>63</v>
      </c>
    </row>
    <row r="1546" spans="18:19">
      <c r="R1546" s="54" t="s">
        <v>1600</v>
      </c>
      <c r="S1546" s="54" t="s">
        <v>63</v>
      </c>
    </row>
    <row r="1547" spans="18:19">
      <c r="R1547" s="54" t="s">
        <v>1601</v>
      </c>
      <c r="S1547" s="54" t="s">
        <v>63</v>
      </c>
    </row>
    <row r="1548" spans="18:19">
      <c r="R1548" s="54" t="s">
        <v>1602</v>
      </c>
      <c r="S1548" s="54" t="s">
        <v>63</v>
      </c>
    </row>
    <row r="1549" spans="18:19">
      <c r="R1549" s="54" t="s">
        <v>1603</v>
      </c>
      <c r="S1549" s="54" t="s">
        <v>63</v>
      </c>
    </row>
    <row r="1550" spans="18:19">
      <c r="R1550" s="54" t="s">
        <v>1604</v>
      </c>
      <c r="S1550" s="54" t="s">
        <v>63</v>
      </c>
    </row>
    <row r="1551" spans="18:19">
      <c r="R1551" s="54" t="s">
        <v>1605</v>
      </c>
      <c r="S1551" s="54" t="s">
        <v>63</v>
      </c>
    </row>
    <row r="1552" spans="18:19">
      <c r="R1552" s="54" t="s">
        <v>1606</v>
      </c>
      <c r="S1552" s="54" t="s">
        <v>63</v>
      </c>
    </row>
    <row r="1553" spans="18:19">
      <c r="R1553" s="54" t="s">
        <v>1607</v>
      </c>
      <c r="S1553" s="54" t="s">
        <v>1822</v>
      </c>
    </row>
    <row r="1554" spans="18:19">
      <c r="R1554" s="54" t="s">
        <v>1608</v>
      </c>
      <c r="S1554" s="54" t="s">
        <v>63</v>
      </c>
    </row>
    <row r="1555" spans="18:19">
      <c r="R1555" s="54" t="s">
        <v>1609</v>
      </c>
      <c r="S1555" s="54" t="s">
        <v>63</v>
      </c>
    </row>
    <row r="1556" spans="18:19">
      <c r="R1556" s="54" t="s">
        <v>1610</v>
      </c>
      <c r="S1556" s="54" t="s">
        <v>1817</v>
      </c>
    </row>
    <row r="1557" spans="18:19">
      <c r="R1557" s="54" t="s">
        <v>1611</v>
      </c>
      <c r="S1557" s="54" t="s">
        <v>1808</v>
      </c>
    </row>
    <row r="1558" spans="18:19">
      <c r="R1558" s="54" t="s">
        <v>1612</v>
      </c>
      <c r="S1558" s="54" t="s">
        <v>1809</v>
      </c>
    </row>
    <row r="1559" spans="18:19">
      <c r="R1559" s="54" t="s">
        <v>1613</v>
      </c>
      <c r="S1559" s="54" t="s">
        <v>1816</v>
      </c>
    </row>
    <row r="1560" spans="18:19">
      <c r="R1560" s="54" t="s">
        <v>1614</v>
      </c>
      <c r="S1560" s="54" t="s">
        <v>1816</v>
      </c>
    </row>
    <row r="1561" spans="18:19">
      <c r="R1561" s="54" t="s">
        <v>1615</v>
      </c>
      <c r="S1561" s="54" t="s">
        <v>1816</v>
      </c>
    </row>
    <row r="1562" spans="18:19">
      <c r="R1562" s="54" t="s">
        <v>1616</v>
      </c>
      <c r="S1562" s="54" t="s">
        <v>63</v>
      </c>
    </row>
    <row r="1563" spans="18:19">
      <c r="R1563" s="54" t="s">
        <v>1617</v>
      </c>
      <c r="S1563" s="54" t="s">
        <v>1808</v>
      </c>
    </row>
    <row r="1564" spans="18:19">
      <c r="R1564" s="54" t="s">
        <v>1618</v>
      </c>
      <c r="S1564" s="54" t="s">
        <v>1809</v>
      </c>
    </row>
    <row r="1565" spans="18:19">
      <c r="R1565" s="54" t="s">
        <v>1619</v>
      </c>
      <c r="S1565" s="54" t="s">
        <v>1808</v>
      </c>
    </row>
    <row r="1566" spans="18:19">
      <c r="R1566" s="54" t="s">
        <v>1620</v>
      </c>
      <c r="S1566" s="54" t="s">
        <v>1816</v>
      </c>
    </row>
    <row r="1567" spans="18:19">
      <c r="R1567" s="54" t="s">
        <v>1621</v>
      </c>
      <c r="S1567" s="54" t="s">
        <v>1816</v>
      </c>
    </row>
    <row r="1568" spans="18:19">
      <c r="R1568" s="54" t="s">
        <v>1622</v>
      </c>
      <c r="S1568" s="54" t="s">
        <v>1818</v>
      </c>
    </row>
    <row r="1569" spans="18:19">
      <c r="R1569" s="54" t="s">
        <v>1623</v>
      </c>
      <c r="S1569" s="54" t="s">
        <v>63</v>
      </c>
    </row>
    <row r="1570" spans="18:19">
      <c r="R1570" s="54" t="s">
        <v>1624</v>
      </c>
      <c r="S1570" s="54" t="s">
        <v>63</v>
      </c>
    </row>
    <row r="1571" spans="18:19">
      <c r="R1571" s="54" t="s">
        <v>1625</v>
      </c>
      <c r="S1571" s="54" t="s">
        <v>63</v>
      </c>
    </row>
    <row r="1572" spans="18:19">
      <c r="R1572" s="54" t="s">
        <v>1626</v>
      </c>
      <c r="S1572" s="54" t="s">
        <v>63</v>
      </c>
    </row>
    <row r="1573" spans="18:19">
      <c r="R1573" s="54" t="s">
        <v>1627</v>
      </c>
      <c r="S1573" s="54" t="s">
        <v>63</v>
      </c>
    </row>
    <row r="1574" spans="18:19">
      <c r="R1574" s="54" t="s">
        <v>1628</v>
      </c>
      <c r="S1574" s="54" t="s">
        <v>63</v>
      </c>
    </row>
    <row r="1575" spans="18:19">
      <c r="R1575" s="54" t="s">
        <v>1629</v>
      </c>
      <c r="S1575" s="54" t="s">
        <v>63</v>
      </c>
    </row>
    <row r="1576" spans="18:19">
      <c r="R1576" s="54" t="s">
        <v>1630</v>
      </c>
      <c r="S1576" s="54" t="s">
        <v>63</v>
      </c>
    </row>
    <row r="1577" spans="18:19">
      <c r="R1577" s="54" t="s">
        <v>1631</v>
      </c>
      <c r="S1577" s="54" t="s">
        <v>1816</v>
      </c>
    </row>
    <row r="1578" spans="18:19">
      <c r="R1578" s="54" t="s">
        <v>1632</v>
      </c>
      <c r="S1578" s="54" t="s">
        <v>1816</v>
      </c>
    </row>
    <row r="1579" spans="18:19">
      <c r="R1579" s="54" t="s">
        <v>1633</v>
      </c>
      <c r="S1579" s="54" t="s">
        <v>1816</v>
      </c>
    </row>
    <row r="1580" spans="18:19">
      <c r="R1580" s="54" t="s">
        <v>1634</v>
      </c>
      <c r="S1580" s="54" t="s">
        <v>1816</v>
      </c>
    </row>
    <row r="1581" spans="18:19">
      <c r="R1581" s="54" t="s">
        <v>1635</v>
      </c>
      <c r="S1581" s="54" t="s">
        <v>1816</v>
      </c>
    </row>
    <row r="1582" spans="18:19">
      <c r="R1582" s="54" t="s">
        <v>1636</v>
      </c>
      <c r="S1582" s="54" t="s">
        <v>1816</v>
      </c>
    </row>
    <row r="1583" spans="18:19">
      <c r="R1583" s="54" t="s">
        <v>1637</v>
      </c>
      <c r="S1583" s="54" t="s">
        <v>63</v>
      </c>
    </row>
    <row r="1584" spans="18:19">
      <c r="R1584" s="54" t="s">
        <v>1638</v>
      </c>
      <c r="S1584" s="54" t="s">
        <v>1816</v>
      </c>
    </row>
    <row r="1585" spans="18:19">
      <c r="R1585" s="54" t="s">
        <v>1639</v>
      </c>
      <c r="S1585" s="54" t="s">
        <v>1816</v>
      </c>
    </row>
    <row r="1586" spans="18:19">
      <c r="R1586" s="54" t="s">
        <v>1640</v>
      </c>
      <c r="S1586" s="54" t="s">
        <v>63</v>
      </c>
    </row>
    <row r="1587" spans="18:19">
      <c r="R1587" s="54" t="s">
        <v>1641</v>
      </c>
      <c r="S1587" s="54" t="s">
        <v>63</v>
      </c>
    </row>
    <row r="1588" spans="18:19">
      <c r="R1588" s="54" t="s">
        <v>1642</v>
      </c>
      <c r="S1588" s="54" t="s">
        <v>63</v>
      </c>
    </row>
    <row r="1589" spans="18:19">
      <c r="R1589" s="54" t="s">
        <v>1643</v>
      </c>
      <c r="S1589" s="54" t="s">
        <v>63</v>
      </c>
    </row>
    <row r="1590" spans="18:19">
      <c r="R1590" s="54" t="s">
        <v>1644</v>
      </c>
      <c r="S1590" s="54" t="s">
        <v>1806</v>
      </c>
    </row>
    <row r="1591" spans="18:19">
      <c r="R1591" s="54" t="s">
        <v>1645</v>
      </c>
      <c r="S1591" s="54" t="s">
        <v>1816</v>
      </c>
    </row>
    <row r="1592" spans="18:19">
      <c r="R1592" s="54" t="s">
        <v>1646</v>
      </c>
      <c r="S1592" s="54" t="s">
        <v>63</v>
      </c>
    </row>
    <row r="1593" spans="18:19">
      <c r="R1593" s="54" t="s">
        <v>1647</v>
      </c>
      <c r="S1593" s="54" t="s">
        <v>63</v>
      </c>
    </row>
    <row r="1594" spans="18:19">
      <c r="R1594" s="54" t="s">
        <v>1648</v>
      </c>
      <c r="S1594" s="54" t="s">
        <v>1815</v>
      </c>
    </row>
    <row r="1595" spans="18:19">
      <c r="R1595" s="54" t="s">
        <v>1649</v>
      </c>
      <c r="S1595" s="54" t="s">
        <v>63</v>
      </c>
    </row>
    <row r="1596" spans="18:19">
      <c r="R1596" s="54" t="s">
        <v>1650</v>
      </c>
      <c r="S1596" s="54" t="s">
        <v>63</v>
      </c>
    </row>
    <row r="1597" spans="18:19">
      <c r="R1597" s="54" t="s">
        <v>1651</v>
      </c>
      <c r="S1597" s="54" t="s">
        <v>1814</v>
      </c>
    </row>
    <row r="1598" spans="18:19">
      <c r="R1598" s="54" t="s">
        <v>1652</v>
      </c>
      <c r="S1598" s="54" t="s">
        <v>63</v>
      </c>
    </row>
    <row r="1599" spans="18:19">
      <c r="R1599" s="54" t="s">
        <v>1653</v>
      </c>
      <c r="S1599" s="54" t="s">
        <v>63</v>
      </c>
    </row>
    <row r="1600" spans="18:19">
      <c r="R1600" s="54" t="s">
        <v>1654</v>
      </c>
      <c r="S1600" s="54" t="s">
        <v>63</v>
      </c>
    </row>
    <row r="1601" spans="18:19">
      <c r="R1601" s="54" t="s">
        <v>1655</v>
      </c>
      <c r="S1601" s="54" t="s">
        <v>63</v>
      </c>
    </row>
    <row r="1602" spans="18:19">
      <c r="R1602" s="54" t="s">
        <v>1656</v>
      </c>
      <c r="S1602" s="54" t="s">
        <v>63</v>
      </c>
    </row>
    <row r="1603" spans="18:19">
      <c r="R1603" s="54" t="s">
        <v>1657</v>
      </c>
      <c r="S1603" s="54" t="s">
        <v>63</v>
      </c>
    </row>
    <row r="1604" spans="18:19">
      <c r="R1604" s="54" t="s">
        <v>1658</v>
      </c>
      <c r="S1604" s="54" t="s">
        <v>63</v>
      </c>
    </row>
    <row r="1605" spans="18:19">
      <c r="R1605" s="54" t="s">
        <v>1659</v>
      </c>
      <c r="S1605" s="54" t="s">
        <v>63</v>
      </c>
    </row>
    <row r="1606" spans="18:19">
      <c r="R1606" s="54" t="s">
        <v>1660</v>
      </c>
      <c r="S1606" s="54" t="s">
        <v>63</v>
      </c>
    </row>
    <row r="1607" spans="18:19">
      <c r="R1607" s="54" t="s">
        <v>1661</v>
      </c>
      <c r="S1607" s="54" t="s">
        <v>63</v>
      </c>
    </row>
    <row r="1608" spans="18:19">
      <c r="R1608" s="54" t="s">
        <v>1662</v>
      </c>
      <c r="S1608" s="54" t="s">
        <v>63</v>
      </c>
    </row>
    <row r="1609" spans="18:19">
      <c r="R1609" s="54" t="s">
        <v>1663</v>
      </c>
      <c r="S1609" s="54" t="s">
        <v>63</v>
      </c>
    </row>
    <row r="1610" spans="18:19">
      <c r="R1610" s="54" t="s">
        <v>1664</v>
      </c>
      <c r="S1610" s="54" t="s">
        <v>63</v>
      </c>
    </row>
    <row r="1611" spans="18:19">
      <c r="R1611" s="54" t="s">
        <v>1665</v>
      </c>
      <c r="S1611" s="54" t="s">
        <v>63</v>
      </c>
    </row>
    <row r="1612" spans="18:19">
      <c r="R1612" s="54" t="s">
        <v>1666</v>
      </c>
      <c r="S1612" s="54" t="s">
        <v>1812</v>
      </c>
    </row>
    <row r="1613" spans="18:19">
      <c r="R1613" s="54" t="s">
        <v>1667</v>
      </c>
      <c r="S1613" s="54" t="s">
        <v>1817</v>
      </c>
    </row>
    <row r="1614" spans="18:19">
      <c r="R1614" s="54" t="s">
        <v>1668</v>
      </c>
      <c r="S1614" s="54" t="s">
        <v>1814</v>
      </c>
    </row>
    <row r="1615" spans="18:19">
      <c r="R1615" s="54" t="s">
        <v>1669</v>
      </c>
      <c r="S1615" s="54" t="s">
        <v>1807</v>
      </c>
    </row>
    <row r="1616" spans="18:19">
      <c r="R1616" s="54" t="s">
        <v>1670</v>
      </c>
      <c r="S1616" s="54" t="s">
        <v>1813</v>
      </c>
    </row>
    <row r="1617" spans="18:19">
      <c r="R1617" s="54" t="s">
        <v>1671</v>
      </c>
      <c r="S1617" s="54" t="s">
        <v>1810</v>
      </c>
    </row>
    <row r="1618" spans="18:19">
      <c r="R1618" s="54" t="s">
        <v>1672</v>
      </c>
      <c r="S1618" s="54" t="s">
        <v>1816</v>
      </c>
    </row>
    <row r="1619" spans="18:19">
      <c r="R1619" s="54" t="s">
        <v>1673</v>
      </c>
      <c r="S1619" s="54" t="s">
        <v>1815</v>
      </c>
    </row>
    <row r="1620" spans="18:19">
      <c r="R1620" s="54" t="s">
        <v>1674</v>
      </c>
      <c r="S1620" s="54" t="s">
        <v>1808</v>
      </c>
    </row>
    <row r="1621" spans="18:19">
      <c r="R1621" s="54" t="s">
        <v>1675</v>
      </c>
      <c r="S1621" s="54" t="s">
        <v>1806</v>
      </c>
    </row>
    <row r="1622" spans="18:19">
      <c r="R1622" s="54" t="s">
        <v>1676</v>
      </c>
      <c r="S1622" s="54" t="s">
        <v>1819</v>
      </c>
    </row>
    <row r="1623" spans="18:19">
      <c r="R1623" s="54" t="s">
        <v>1677</v>
      </c>
      <c r="S1623" s="54" t="s">
        <v>1809</v>
      </c>
    </row>
    <row r="1624" spans="18:19">
      <c r="R1624" s="54" t="s">
        <v>1678</v>
      </c>
      <c r="S1624" s="54" t="s">
        <v>1818</v>
      </c>
    </row>
    <row r="1625" spans="18:19">
      <c r="R1625" s="54" t="s">
        <v>1679</v>
      </c>
      <c r="S1625" s="54" t="s">
        <v>1813</v>
      </c>
    </row>
    <row r="1626" spans="18:19">
      <c r="R1626" s="54" t="s">
        <v>1680</v>
      </c>
      <c r="S1626" s="54" t="s">
        <v>63</v>
      </c>
    </row>
    <row r="1627" spans="18:19">
      <c r="R1627" s="54" t="s">
        <v>1681</v>
      </c>
      <c r="S1627" s="54" t="s">
        <v>63</v>
      </c>
    </row>
    <row r="1628" spans="18:19">
      <c r="R1628" s="54" t="s">
        <v>1682</v>
      </c>
      <c r="S1628" s="54" t="s">
        <v>63</v>
      </c>
    </row>
    <row r="1629" spans="18:19">
      <c r="R1629" s="54" t="s">
        <v>1683</v>
      </c>
      <c r="S1629" s="54" t="s">
        <v>63</v>
      </c>
    </row>
    <row r="1630" spans="18:19">
      <c r="R1630" s="54" t="s">
        <v>1684</v>
      </c>
      <c r="S1630" s="54" t="s">
        <v>63</v>
      </c>
    </row>
    <row r="1631" spans="18:19">
      <c r="R1631" s="54" t="s">
        <v>1685</v>
      </c>
      <c r="S1631" s="54" t="s">
        <v>63</v>
      </c>
    </row>
    <row r="1632" spans="18:19">
      <c r="R1632" s="54" t="s">
        <v>1686</v>
      </c>
      <c r="S1632" s="54" t="s">
        <v>63</v>
      </c>
    </row>
    <row r="1633" spans="18:19">
      <c r="R1633" s="54" t="s">
        <v>1687</v>
      </c>
      <c r="S1633" s="54" t="s">
        <v>63</v>
      </c>
    </row>
    <row r="1634" spans="18:19">
      <c r="R1634" s="54" t="s">
        <v>1688</v>
      </c>
      <c r="S1634" s="54" t="s">
        <v>1810</v>
      </c>
    </row>
    <row r="1635" spans="18:19">
      <c r="R1635" s="54" t="s">
        <v>1689</v>
      </c>
      <c r="S1635" s="54" t="s">
        <v>63</v>
      </c>
    </row>
    <row r="1636" spans="18:19">
      <c r="R1636" s="54" t="s">
        <v>1690</v>
      </c>
      <c r="S1636" s="54" t="s">
        <v>63</v>
      </c>
    </row>
    <row r="1637" spans="18:19">
      <c r="R1637" s="54" t="s">
        <v>1691</v>
      </c>
      <c r="S1637" s="54" t="s">
        <v>63</v>
      </c>
    </row>
    <row r="1638" spans="18:19">
      <c r="R1638" s="54" t="s">
        <v>1692</v>
      </c>
      <c r="S1638" s="54" t="s">
        <v>1814</v>
      </c>
    </row>
    <row r="1639" spans="18:19">
      <c r="R1639" s="54" t="s">
        <v>1693</v>
      </c>
      <c r="S1639" s="54" t="s">
        <v>1807</v>
      </c>
    </row>
    <row r="1640" spans="18:19">
      <c r="R1640" s="54" t="s">
        <v>1694</v>
      </c>
      <c r="S1640" s="54" t="s">
        <v>63</v>
      </c>
    </row>
    <row r="1641" spans="18:19">
      <c r="R1641" s="54" t="s">
        <v>1695</v>
      </c>
      <c r="S1641" s="54" t="s">
        <v>1807</v>
      </c>
    </row>
    <row r="1642" spans="18:19">
      <c r="R1642" s="54" t="s">
        <v>1696</v>
      </c>
      <c r="S1642" s="54" t="s">
        <v>1820</v>
      </c>
    </row>
    <row r="1643" spans="18:19">
      <c r="R1643" s="54" t="s">
        <v>1697</v>
      </c>
      <c r="S1643" s="54" t="s">
        <v>1808</v>
      </c>
    </row>
    <row r="1644" spans="18:19">
      <c r="R1644" s="54" t="s">
        <v>1698</v>
      </c>
      <c r="S1644" s="54" t="s">
        <v>1808</v>
      </c>
    </row>
    <row r="1645" spans="18:19">
      <c r="R1645" s="54" t="s">
        <v>1699</v>
      </c>
      <c r="S1645" s="54" t="s">
        <v>63</v>
      </c>
    </row>
    <row r="1646" spans="18:19">
      <c r="R1646" s="54" t="s">
        <v>1700</v>
      </c>
      <c r="S1646" s="54" t="s">
        <v>63</v>
      </c>
    </row>
    <row r="1647" spans="18:19">
      <c r="R1647" s="54" t="s">
        <v>1701</v>
      </c>
      <c r="S1647" s="54" t="s">
        <v>63</v>
      </c>
    </row>
    <row r="1648" spans="18:19">
      <c r="R1648" s="54" t="s">
        <v>1702</v>
      </c>
      <c r="S1648" s="54" t="s">
        <v>63</v>
      </c>
    </row>
    <row r="1649" spans="18:19">
      <c r="R1649" s="54" t="s">
        <v>1703</v>
      </c>
      <c r="S1649" s="54" t="s">
        <v>63</v>
      </c>
    </row>
    <row r="1650" spans="18:19">
      <c r="R1650" s="54" t="s">
        <v>1704</v>
      </c>
      <c r="S1650" s="54" t="s">
        <v>63</v>
      </c>
    </row>
    <row r="1651" spans="18:19">
      <c r="R1651" s="54" t="s">
        <v>1705</v>
      </c>
      <c r="S1651" s="54" t="s">
        <v>63</v>
      </c>
    </row>
    <row r="1652" spans="18:19">
      <c r="R1652" s="54" t="s">
        <v>1706</v>
      </c>
      <c r="S1652" s="54" t="s">
        <v>63</v>
      </c>
    </row>
    <row r="1653" spans="18:19">
      <c r="R1653" s="54" t="s">
        <v>1707</v>
      </c>
      <c r="S1653" s="54" t="s">
        <v>63</v>
      </c>
    </row>
    <row r="1654" spans="18:19">
      <c r="R1654" s="54" t="s">
        <v>1708</v>
      </c>
      <c r="S1654" s="54" t="s">
        <v>63</v>
      </c>
    </row>
    <row r="1655" spans="18:19">
      <c r="R1655" s="54" t="s">
        <v>1709</v>
      </c>
      <c r="S1655" s="54" t="s">
        <v>1155</v>
      </c>
    </row>
    <row r="1656" spans="18:19">
      <c r="R1656" s="54" t="s">
        <v>1710</v>
      </c>
      <c r="S1656" s="54" t="s">
        <v>1810</v>
      </c>
    </row>
    <row r="1657" spans="18:19">
      <c r="R1657" s="54" t="s">
        <v>1711</v>
      </c>
      <c r="S1657" s="54" t="s">
        <v>63</v>
      </c>
    </row>
    <row r="1658" spans="18:19">
      <c r="R1658" s="54" t="s">
        <v>1712</v>
      </c>
      <c r="S1658" s="54" t="s">
        <v>1808</v>
      </c>
    </row>
    <row r="1659" spans="18:19">
      <c r="R1659" s="54" t="s">
        <v>1713</v>
      </c>
      <c r="S1659" s="54" t="s">
        <v>63</v>
      </c>
    </row>
    <row r="1660" spans="18:19">
      <c r="R1660" s="54" t="s">
        <v>1714</v>
      </c>
      <c r="S1660" s="54" t="s">
        <v>63</v>
      </c>
    </row>
    <row r="1661" spans="18:19">
      <c r="R1661" s="54" t="s">
        <v>1715</v>
      </c>
      <c r="S1661" s="54" t="s">
        <v>1814</v>
      </c>
    </row>
    <row r="1662" spans="18:19">
      <c r="R1662" s="54" t="s">
        <v>1716</v>
      </c>
      <c r="S1662" s="54" t="s">
        <v>1810</v>
      </c>
    </row>
    <row r="1663" spans="18:19">
      <c r="R1663" s="54" t="s">
        <v>1717</v>
      </c>
      <c r="S1663" s="54" t="s">
        <v>63</v>
      </c>
    </row>
    <row r="1664" spans="18:19">
      <c r="R1664" s="54" t="s">
        <v>1718</v>
      </c>
      <c r="S1664" s="54" t="s">
        <v>63</v>
      </c>
    </row>
    <row r="1665" spans="18:19">
      <c r="R1665" s="54" t="s">
        <v>1719</v>
      </c>
      <c r="S1665" s="54" t="s">
        <v>63</v>
      </c>
    </row>
    <row r="1666" spans="18:19">
      <c r="R1666" s="54" t="s">
        <v>1720</v>
      </c>
      <c r="S1666" s="54" t="s">
        <v>1815</v>
      </c>
    </row>
    <row r="1667" spans="18:19">
      <c r="R1667" s="54" t="s">
        <v>1721</v>
      </c>
      <c r="S1667" s="54" t="s">
        <v>1814</v>
      </c>
    </row>
    <row r="1668" spans="18:19">
      <c r="R1668" s="54" t="s">
        <v>1722</v>
      </c>
      <c r="S1668" s="54" t="s">
        <v>1818</v>
      </c>
    </row>
    <row r="1669" spans="18:19">
      <c r="R1669" s="54" t="s">
        <v>1723</v>
      </c>
      <c r="S1669" s="54" t="s">
        <v>1809</v>
      </c>
    </row>
    <row r="1670" spans="18:19">
      <c r="R1670" s="54" t="s">
        <v>1724</v>
      </c>
      <c r="S1670" s="54" t="s">
        <v>1824</v>
      </c>
    </row>
    <row r="1671" spans="18:19">
      <c r="R1671" s="54" t="s">
        <v>1725</v>
      </c>
      <c r="S1671" s="54" t="s">
        <v>1814</v>
      </c>
    </row>
    <row r="1672" spans="18:19">
      <c r="R1672" s="54" t="s">
        <v>1726</v>
      </c>
      <c r="S1672" s="54" t="s">
        <v>1808</v>
      </c>
    </row>
    <row r="1673" spans="18:19">
      <c r="R1673" s="54" t="s">
        <v>1727</v>
      </c>
      <c r="S1673" s="54" t="s">
        <v>1810</v>
      </c>
    </row>
    <row r="1674" spans="18:19">
      <c r="R1674" s="54" t="s">
        <v>1728</v>
      </c>
      <c r="S1674" s="54" t="s">
        <v>1815</v>
      </c>
    </row>
    <row r="1675" spans="18:19">
      <c r="R1675" s="54" t="s">
        <v>1729</v>
      </c>
      <c r="S1675" s="54" t="s">
        <v>1808</v>
      </c>
    </row>
    <row r="1676" spans="18:19">
      <c r="R1676" s="54" t="s">
        <v>1730</v>
      </c>
      <c r="S1676" s="54" t="s">
        <v>1809</v>
      </c>
    </row>
    <row r="1677" spans="18:19">
      <c r="R1677" s="54" t="s">
        <v>1731</v>
      </c>
      <c r="S1677" s="54" t="s">
        <v>63</v>
      </c>
    </row>
    <row r="1678" spans="18:19">
      <c r="R1678" s="54" t="s">
        <v>1732</v>
      </c>
      <c r="S1678" s="54" t="s">
        <v>63</v>
      </c>
    </row>
    <row r="1679" spans="18:19">
      <c r="R1679" s="54" t="s">
        <v>1733</v>
      </c>
      <c r="S1679" s="54" t="s">
        <v>1817</v>
      </c>
    </row>
    <row r="1680" spans="18:19">
      <c r="R1680" s="54" t="s">
        <v>1734</v>
      </c>
      <c r="S1680" s="54" t="s">
        <v>1818</v>
      </c>
    </row>
    <row r="1681" spans="18:19">
      <c r="R1681" s="54" t="s">
        <v>1735</v>
      </c>
      <c r="S1681" s="54" t="s">
        <v>1815</v>
      </c>
    </row>
    <row r="1682" spans="18:19">
      <c r="R1682" s="54" t="s">
        <v>1736</v>
      </c>
      <c r="S1682" s="54" t="s">
        <v>1806</v>
      </c>
    </row>
    <row r="1683" spans="18:19">
      <c r="R1683" s="54" t="s">
        <v>1737</v>
      </c>
      <c r="S1683" s="54" t="s">
        <v>63</v>
      </c>
    </row>
    <row r="1684" spans="18:19">
      <c r="R1684" s="54" t="s">
        <v>1738</v>
      </c>
      <c r="S1684" s="54" t="s">
        <v>1816</v>
      </c>
    </row>
    <row r="1685" spans="18:19">
      <c r="R1685" s="54" t="s">
        <v>1739</v>
      </c>
      <c r="S1685" s="54" t="s">
        <v>1816</v>
      </c>
    </row>
    <row r="1686" spans="18:19">
      <c r="R1686" s="54" t="s">
        <v>1740</v>
      </c>
      <c r="S1686" s="54" t="s">
        <v>1816</v>
      </c>
    </row>
    <row r="1687" spans="18:19">
      <c r="R1687" s="54" t="s">
        <v>1741</v>
      </c>
      <c r="S1687" s="54" t="s">
        <v>1816</v>
      </c>
    </row>
    <row r="1688" spans="18:19">
      <c r="R1688" s="54" t="s">
        <v>1742</v>
      </c>
      <c r="S1688" s="54" t="s">
        <v>1816</v>
      </c>
    </row>
    <row r="1689" spans="18:19">
      <c r="R1689" s="54" t="s">
        <v>1743</v>
      </c>
      <c r="S1689" s="54" t="s">
        <v>1816</v>
      </c>
    </row>
    <row r="1690" spans="18:19">
      <c r="R1690" s="54" t="s">
        <v>1744</v>
      </c>
      <c r="S1690" s="54" t="s">
        <v>1816</v>
      </c>
    </row>
    <row r="1691" spans="18:19">
      <c r="R1691" s="54" t="s">
        <v>1745</v>
      </c>
      <c r="S1691" s="54" t="s">
        <v>1816</v>
      </c>
    </row>
    <row r="1692" spans="18:19">
      <c r="R1692" s="54" t="s">
        <v>1746</v>
      </c>
      <c r="S1692" s="54" t="s">
        <v>1816</v>
      </c>
    </row>
    <row r="1693" spans="18:19">
      <c r="R1693" s="54" t="s">
        <v>1747</v>
      </c>
      <c r="S1693" s="54" t="s">
        <v>1816</v>
      </c>
    </row>
    <row r="1694" spans="18:19">
      <c r="R1694" s="54" t="s">
        <v>1748</v>
      </c>
      <c r="S1694" s="54" t="s">
        <v>1816</v>
      </c>
    </row>
    <row r="1695" spans="18:19">
      <c r="R1695" s="54" t="s">
        <v>1749</v>
      </c>
      <c r="S1695" s="54" t="s">
        <v>1816</v>
      </c>
    </row>
    <row r="1696" spans="18:19">
      <c r="R1696" s="54" t="s">
        <v>1750</v>
      </c>
      <c r="S1696" s="54" t="s">
        <v>1816</v>
      </c>
    </row>
    <row r="1697" spans="18:19">
      <c r="R1697" s="54" t="s">
        <v>1751</v>
      </c>
      <c r="S1697" s="54" t="s">
        <v>1816</v>
      </c>
    </row>
    <row r="1698" spans="18:19">
      <c r="R1698" s="54" t="s">
        <v>1752</v>
      </c>
      <c r="S1698" s="54" t="s">
        <v>1816</v>
      </c>
    </row>
    <row r="1699" spans="18:19">
      <c r="R1699" s="54" t="s">
        <v>1753</v>
      </c>
      <c r="S1699" s="54" t="s">
        <v>1816</v>
      </c>
    </row>
    <row r="1700" spans="18:19">
      <c r="R1700" s="54" t="s">
        <v>1754</v>
      </c>
      <c r="S1700" s="54" t="s">
        <v>1816</v>
      </c>
    </row>
    <row r="1701" spans="18:19">
      <c r="R1701" s="54" t="s">
        <v>1755</v>
      </c>
      <c r="S1701" s="54" t="s">
        <v>1816</v>
      </c>
    </row>
    <row r="1702" spans="18:19">
      <c r="R1702" s="54" t="s">
        <v>1756</v>
      </c>
      <c r="S1702" s="54"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hyperlinks>
    <hyperlink ref="C17" r:id="rId1"/>
  </hyperlinks>
  <pageMargins left="0.70866141732283472" right="0.70866141732283472" top="0.74803149606299213" bottom="0.74803149606299213" header="0.31496062992125984" footer="0.31496062992125984"/>
  <pageSetup orientation="landscape" horizontalDpi="4294967293" r:id="rId2"/>
  <headerFooter>
    <oddFooter>&amp;A&amp;RPágina &amp;P</oddFooter>
  </headerFooter>
  <drawing r:id="rId3"/>
  <legacyDrawing r:id="rId4"/>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A8" zoomScale="70" zoomScaleNormal="70" workbookViewId="0">
      <selection activeCell="B20" sqref="B20"/>
    </sheetView>
  </sheetViews>
  <sheetFormatPr baseColWidth="10" defaultColWidth="9.28515625" defaultRowHeight="15"/>
  <cols>
    <col min="1" max="1" width="9.28515625" style="17"/>
    <col min="2" max="2" width="22.5703125" style="17" customWidth="1"/>
    <col min="3" max="3" width="35.42578125" style="17" customWidth="1"/>
    <col min="4" max="4" width="14" style="17" customWidth="1"/>
    <col min="5" max="5" width="15.42578125" style="17" customWidth="1"/>
    <col min="6" max="7" width="9.28515625" style="17"/>
    <col min="8" max="8" width="16.28515625" style="17" customWidth="1"/>
    <col min="9" max="9" width="22.85546875" style="17" customWidth="1"/>
    <col min="10" max="10" width="16.5703125" style="17" customWidth="1"/>
    <col min="11" max="11" width="12" style="17" customWidth="1"/>
    <col min="12" max="12" width="9.28515625" style="17"/>
    <col min="13" max="13" width="12.5703125" style="17" customWidth="1"/>
    <col min="14" max="14" width="7.7109375" style="17" customWidth="1"/>
    <col min="15" max="15" width="9.28515625" style="17"/>
    <col min="16" max="16" width="7.7109375" style="17" customWidth="1"/>
    <col min="17" max="17" width="7" style="17" customWidth="1"/>
    <col min="18" max="18" width="7.85546875" style="17" customWidth="1"/>
    <col min="19" max="19" width="6.71093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c r="B3" s="24"/>
      <c r="E3" s="127" t="s">
        <v>1952</v>
      </c>
      <c r="F3" s="27"/>
      <c r="G3" s="28"/>
      <c r="M3" s="28"/>
      <c r="X3" s="60"/>
      <c r="AP3" s="66" t="s">
        <v>1854</v>
      </c>
    </row>
    <row r="4" spans="1:42" s="18" customFormat="1">
      <c r="B4" s="24"/>
      <c r="C4" s="25"/>
      <c r="D4" s="27"/>
      <c r="E4" s="27"/>
      <c r="F4" s="29"/>
      <c r="M4" s="28"/>
      <c r="X4" s="55"/>
      <c r="AP4" s="66" t="s">
        <v>1851</v>
      </c>
    </row>
    <row r="5" spans="1:42" s="18" customFormat="1" ht="13.5" thickBot="1">
      <c r="B5" s="30"/>
      <c r="C5" s="31"/>
      <c r="D5" s="31"/>
      <c r="E5" s="31"/>
      <c r="F5" s="31"/>
      <c r="G5" s="31"/>
      <c r="H5" s="31"/>
      <c r="I5" s="31"/>
      <c r="J5" s="31"/>
      <c r="K5" s="31"/>
      <c r="L5" s="31"/>
      <c r="M5" s="32"/>
      <c r="X5" s="60"/>
      <c r="AP5" s="66" t="s">
        <v>1852</v>
      </c>
    </row>
    <row r="6" spans="1:42" s="18" customFormat="1" ht="13.5" thickBot="1">
      <c r="B6" s="27"/>
      <c r="C6" s="27"/>
      <c r="D6" s="27"/>
      <c r="E6" s="27"/>
      <c r="F6" s="27"/>
      <c r="G6" s="33"/>
      <c r="X6" s="60"/>
      <c r="AP6" s="66" t="s">
        <v>1853</v>
      </c>
    </row>
    <row r="7" spans="1:42" s="18" customFormat="1" ht="15.75" thickBot="1">
      <c r="B7" s="151" t="s">
        <v>1789</v>
      </c>
      <c r="C7" s="152"/>
      <c r="D7" s="153"/>
      <c r="E7" s="27"/>
      <c r="F7" s="27"/>
      <c r="G7" s="34"/>
      <c r="H7" s="34"/>
      <c r="X7" s="60"/>
    </row>
    <row r="8" spans="1:42" s="18" customFormat="1">
      <c r="B8" s="35"/>
      <c r="C8" s="35"/>
      <c r="D8" s="35"/>
      <c r="E8" s="27"/>
      <c r="F8" s="27"/>
      <c r="G8" s="34"/>
      <c r="H8" s="34"/>
    </row>
    <row r="9" spans="1:42" s="18" customFormat="1">
      <c r="B9" s="36" t="s">
        <v>1768</v>
      </c>
      <c r="E9" s="220" t="str">
        <f>'Identificación de información'!C9</f>
        <v>Universidad de los Llanos</v>
      </c>
      <c r="F9" s="220"/>
      <c r="G9" s="37"/>
    </row>
    <row r="10" spans="1:42" s="18" customFormat="1">
      <c r="B10" s="36" t="s">
        <v>1769</v>
      </c>
      <c r="E10" s="220" t="str">
        <f>'Identificación de información'!C10</f>
        <v>Educación Nacional</v>
      </c>
      <c r="F10" s="220"/>
      <c r="G10" s="37"/>
    </row>
    <row r="11" spans="1:42">
      <c r="B11" s="36" t="s">
        <v>1771</v>
      </c>
      <c r="E11" s="220" t="str">
        <f>'Identificación de información'!C11</f>
        <v>PEDRO ALONSO PALACIOS RUBIANO</v>
      </c>
      <c r="F11" s="220"/>
      <c r="G11" s="37"/>
    </row>
    <row r="12" spans="1:42">
      <c r="B12" s="36" t="s">
        <v>1772</v>
      </c>
      <c r="E12" s="220">
        <f>'Identificación de información'!C12</f>
        <v>0</v>
      </c>
      <c r="F12" s="220"/>
      <c r="G12" s="37"/>
    </row>
    <row r="13" spans="1:42" ht="15.75" thickBot="1">
      <c r="A13" s="37"/>
      <c r="B13" s="37"/>
      <c r="C13" s="37"/>
      <c r="D13" s="37"/>
      <c r="E13" s="37"/>
      <c r="F13" s="37"/>
      <c r="G13" s="37"/>
    </row>
    <row r="14" spans="1:42" ht="30" customHeight="1" thickBot="1">
      <c r="B14" s="214" t="s">
        <v>1788</v>
      </c>
      <c r="C14" s="215"/>
      <c r="D14" s="216"/>
      <c r="E14" s="37"/>
      <c r="F14" s="37"/>
      <c r="G14" s="37"/>
    </row>
    <row r="15" spans="1:42">
      <c r="B15" s="35"/>
      <c r="C15" s="35"/>
      <c r="D15" s="35"/>
      <c r="E15" s="37"/>
      <c r="F15" s="37"/>
      <c r="G15" s="37"/>
    </row>
    <row r="16" spans="1:42" ht="15.75" thickBot="1">
      <c r="B16" s="36" t="s">
        <v>1791</v>
      </c>
      <c r="E16" s="228" t="str">
        <f>'Identificación de información'!C16</f>
        <v>6616800 EXT 195</v>
      </c>
      <c r="F16" s="228"/>
      <c r="G16" s="37"/>
      <c r="H16" s="37"/>
    </row>
    <row r="17" spans="2:28" ht="15.75" thickBot="1">
      <c r="B17" s="36" t="s">
        <v>1770</v>
      </c>
      <c r="E17" s="228" t="str">
        <f>'Identificación de información'!C17</f>
        <v>biblioteca@unillanos.edu.co</v>
      </c>
      <c r="F17" s="228"/>
      <c r="G17" s="37"/>
      <c r="H17" s="37"/>
      <c r="N17" s="226" t="s">
        <v>1826</v>
      </c>
      <c r="O17" s="227"/>
      <c r="P17" s="227"/>
      <c r="Q17" s="227"/>
      <c r="R17" s="227"/>
      <c r="S17" s="227"/>
      <c r="T17" s="227"/>
      <c r="U17" s="227"/>
      <c r="V17" s="227"/>
      <c r="W17" s="227"/>
      <c r="X17" s="227"/>
      <c r="Y17" s="227"/>
      <c r="Z17" s="227"/>
      <c r="AA17" s="227"/>
      <c r="AB17" s="227"/>
    </row>
    <row r="18" spans="2:28" s="62" customFormat="1" ht="21.75" customHeight="1" thickBot="1">
      <c r="N18" s="217" t="s">
        <v>1827</v>
      </c>
      <c r="O18" s="218"/>
      <c r="P18" s="218"/>
      <c r="Q18" s="218"/>
      <c r="R18" s="218"/>
      <c r="S18" s="219"/>
      <c r="T18" s="221" t="s">
        <v>1828</v>
      </c>
      <c r="U18" s="222"/>
      <c r="V18" s="222"/>
      <c r="W18" s="222"/>
      <c r="X18" s="223"/>
      <c r="Y18" s="224" t="s">
        <v>1829</v>
      </c>
      <c r="Z18" s="225"/>
      <c r="AA18" s="225"/>
      <c r="AB18" s="225"/>
    </row>
    <row r="19" spans="2:28" s="150" customFormat="1" ht="74.25">
      <c r="B19" s="140" t="s">
        <v>10</v>
      </c>
      <c r="C19" s="140" t="s">
        <v>60</v>
      </c>
      <c r="D19" s="140" t="s">
        <v>1825</v>
      </c>
      <c r="E19" s="140" t="s">
        <v>0</v>
      </c>
      <c r="F19" s="140" t="s">
        <v>1790</v>
      </c>
      <c r="G19" s="140" t="s">
        <v>47</v>
      </c>
      <c r="H19" s="140" t="s">
        <v>1799</v>
      </c>
      <c r="I19" s="140" t="s">
        <v>53</v>
      </c>
      <c r="J19" s="140" t="s">
        <v>1773</v>
      </c>
      <c r="K19" s="140" t="s">
        <v>61</v>
      </c>
      <c r="L19" s="140" t="s">
        <v>20</v>
      </c>
      <c r="M19" s="140" t="s">
        <v>38</v>
      </c>
      <c r="N19" s="141" t="s">
        <v>1830</v>
      </c>
      <c r="O19" s="142" t="s">
        <v>1831</v>
      </c>
      <c r="P19" s="142" t="s">
        <v>1832</v>
      </c>
      <c r="Q19" s="142" t="s">
        <v>1833</v>
      </c>
      <c r="R19" s="143" t="s">
        <v>1834</v>
      </c>
      <c r="S19" s="144" t="s">
        <v>1835</v>
      </c>
      <c r="T19" s="145" t="s">
        <v>1836</v>
      </c>
      <c r="U19" s="146" t="s">
        <v>1837</v>
      </c>
      <c r="V19" s="146" t="s">
        <v>1838</v>
      </c>
      <c r="W19" s="146" t="s">
        <v>1839</v>
      </c>
      <c r="X19" s="147" t="s">
        <v>1840</v>
      </c>
      <c r="Y19" s="148" t="s">
        <v>1841</v>
      </c>
      <c r="Z19" s="149" t="s">
        <v>1849</v>
      </c>
      <c r="AA19" s="149" t="s">
        <v>1850</v>
      </c>
      <c r="AB19" s="149" t="s">
        <v>1842</v>
      </c>
    </row>
    <row r="20" spans="2:28" s="41" customFormat="1" ht="88.5" customHeight="1">
      <c r="B20" s="185" t="str">
        <f>'Identificación de información'!B24</f>
        <v>Estadisticas de uso bases de datos Virtuales</v>
      </c>
      <c r="C20" s="185" t="str">
        <f>'Identificación de información'!C24</f>
        <v>Reporte del numero de accesos a las diferentes bases de Datos, segmentando la información de acuerdo a las materias y a las diferentes áreas del Conocimiento.</v>
      </c>
      <c r="D20" s="185" t="str">
        <f>'Identificación de información'!D24</f>
        <v>Direccion</v>
      </c>
      <c r="E20" s="182" t="str">
        <f>'Identificación de información'!E24</f>
        <v>Económica y Comercial</v>
      </c>
      <c r="F20" s="182" t="str">
        <f>'Identificación de información'!F24</f>
        <v>Nacional</v>
      </c>
      <c r="G20" s="182" t="str">
        <f>'Identificación de información'!G24</f>
        <v>Español</v>
      </c>
      <c r="H20" s="182" t="str">
        <f>'Identificación de información'!H24</f>
        <v>Dependiente</v>
      </c>
      <c r="I20" s="182" t="str">
        <f>'Identificación de información'!I24</f>
        <v>Interna/Administración</v>
      </c>
      <c r="J20" s="182" t="str">
        <f>'Identificación de información'!J24</f>
        <v>Digital</v>
      </c>
      <c r="K20" s="182" t="str">
        <f>'Identificación de información'!K24</f>
        <v>Semestral</v>
      </c>
      <c r="L20" s="182" t="str">
        <f>'Identificación de información'!L24</f>
        <v>XLS</v>
      </c>
      <c r="M20" s="182" t="str">
        <f>'Identificación de información'!M24</f>
        <v>Mensual</v>
      </c>
      <c r="N20" s="61" t="s">
        <v>1852</v>
      </c>
      <c r="O20" s="61" t="s">
        <v>1852</v>
      </c>
      <c r="P20" s="61" t="s">
        <v>1852</v>
      </c>
      <c r="Q20" s="61" t="s">
        <v>1852</v>
      </c>
      <c r="R20" s="61" t="s">
        <v>1852</v>
      </c>
      <c r="S20" s="61" t="s">
        <v>1852</v>
      </c>
      <c r="T20" s="61" t="s">
        <v>1852</v>
      </c>
      <c r="U20" s="61" t="s">
        <v>1852</v>
      </c>
      <c r="V20" s="61" t="s">
        <v>1852</v>
      </c>
      <c r="W20" s="61" t="s">
        <v>1852</v>
      </c>
      <c r="X20" s="61" t="s">
        <v>1852</v>
      </c>
      <c r="Y20" s="61" t="s">
        <v>1852</v>
      </c>
      <c r="Z20" s="61" t="s">
        <v>1852</v>
      </c>
      <c r="AA20" s="61" t="s">
        <v>1852</v>
      </c>
      <c r="AB20" s="61" t="s">
        <v>1852</v>
      </c>
    </row>
    <row r="21" spans="2:28" s="41" customFormat="1" ht="100.5" customHeight="1">
      <c r="B21" s="185" t="str">
        <f>'Identificación de información'!B25</f>
        <v>Estadisticas de prestamo material bibliografico</v>
      </c>
      <c r="C21" s="185" t="str">
        <f>'Identificación de información'!C25</f>
        <v>Reporte del numero de servicios de Prestamos dados en las bibliotecas que componen el Sistema de Bilbiotecas, esta información es clasificada de acuerdo a los programas academicos y a las diferentes áreas del conocimiento</v>
      </c>
      <c r="D21" s="185" t="str">
        <f>'Identificación de información'!D25</f>
        <v>Direccion</v>
      </c>
      <c r="E21" s="182" t="str">
        <f>'Identificación de información'!E25</f>
        <v>Económica y Comercial</v>
      </c>
      <c r="F21" s="182" t="str">
        <f>'Identificación de información'!F25</f>
        <v>Nacional</v>
      </c>
      <c r="G21" s="182" t="str">
        <f>'Identificación de información'!G25</f>
        <v>Español</v>
      </c>
      <c r="H21" s="182" t="str">
        <f>'Identificación de información'!H25</f>
        <v>Fuente primaria</v>
      </c>
      <c r="I21" s="182" t="str">
        <f>'Identificación de información'!I25</f>
        <v>Interna/Administración</v>
      </c>
      <c r="J21" s="182" t="str">
        <f>'Identificación de información'!J25</f>
        <v>Digital</v>
      </c>
      <c r="K21" s="182" t="str">
        <f>'Identificación de información'!K25</f>
        <v>Mensual</v>
      </c>
      <c r="L21" s="182" t="str">
        <f>'Identificación de información'!L25</f>
        <v>XLS</v>
      </c>
      <c r="M21" s="182" t="str">
        <f>'Identificación de información'!M25</f>
        <v>Mensual</v>
      </c>
      <c r="N21" s="61" t="s">
        <v>1852</v>
      </c>
      <c r="O21" s="61" t="s">
        <v>1852</v>
      </c>
      <c r="P21" s="61" t="s">
        <v>1852</v>
      </c>
      <c r="Q21" s="61" t="s">
        <v>1852</v>
      </c>
      <c r="R21" s="61" t="s">
        <v>1852</v>
      </c>
      <c r="S21" s="61" t="s">
        <v>1852</v>
      </c>
      <c r="T21" s="61" t="s">
        <v>1852</v>
      </c>
      <c r="U21" s="61" t="s">
        <v>1852</v>
      </c>
      <c r="V21" s="61" t="s">
        <v>1852</v>
      </c>
      <c r="W21" s="61" t="s">
        <v>1852</v>
      </c>
      <c r="X21" s="61" t="s">
        <v>1852</v>
      </c>
      <c r="Y21" s="61" t="s">
        <v>1852</v>
      </c>
      <c r="Z21" s="61" t="s">
        <v>1852</v>
      </c>
      <c r="AA21" s="61" t="s">
        <v>1852</v>
      </c>
      <c r="AB21" s="61" t="s">
        <v>1852</v>
      </c>
    </row>
    <row r="22" spans="2:28" s="41" customFormat="1" ht="117.75" customHeight="1">
      <c r="B22" s="185" t="str">
        <f>'Identificación de información'!B26</f>
        <v>Estadisticas de consulta</v>
      </c>
      <c r="C22" s="185" t="str">
        <f>'Identificación de información'!C26</f>
        <v>Reporte del numero de servicios de Consultas por parte de los usuarios en las bibliotecas que componen el Sistema de Bilbiotecas, esta información es clasificada de acuerdo a los programas academicos y a las diferentes áreas del conocimiento</v>
      </c>
      <c r="D22" s="185" t="str">
        <f>'Identificación de información'!D26</f>
        <v>Direccion</v>
      </c>
      <c r="E22" s="182" t="str">
        <f>'Identificación de información'!E26</f>
        <v>Económica y Comercial</v>
      </c>
      <c r="F22" s="182" t="str">
        <f>'Identificación de información'!F26</f>
        <v>Nacional</v>
      </c>
      <c r="G22" s="182" t="str">
        <f>'Identificación de información'!G26</f>
        <v>Español</v>
      </c>
      <c r="H22" s="182" t="str">
        <f>'Identificación de información'!H26</f>
        <v>Fuente primaria</v>
      </c>
      <c r="I22" s="182" t="str">
        <f>'Identificación de información'!I26</f>
        <v>Interna/Administración</v>
      </c>
      <c r="J22" s="182" t="str">
        <f>'Identificación de información'!J26</f>
        <v>Digital</v>
      </c>
      <c r="K22" s="182" t="str">
        <f>'Identificación de información'!K26</f>
        <v>Mensual</v>
      </c>
      <c r="L22" s="182" t="str">
        <f>'Identificación de información'!L26</f>
        <v>XLS</v>
      </c>
      <c r="M22" s="182" t="str">
        <f>'Identificación de información'!M26</f>
        <v>Mensual</v>
      </c>
      <c r="N22" s="61" t="s">
        <v>1852</v>
      </c>
      <c r="O22" s="61" t="s">
        <v>1852</v>
      </c>
      <c r="P22" s="61" t="s">
        <v>1852</v>
      </c>
      <c r="Q22" s="61" t="s">
        <v>1852</v>
      </c>
      <c r="R22" s="61" t="s">
        <v>1852</v>
      </c>
      <c r="S22" s="61" t="s">
        <v>1852</v>
      </c>
      <c r="T22" s="61" t="s">
        <v>1852</v>
      </c>
      <c r="U22" s="61" t="s">
        <v>1852</v>
      </c>
      <c r="V22" s="61" t="s">
        <v>1852</v>
      </c>
      <c r="W22" s="61" t="s">
        <v>1852</v>
      </c>
      <c r="X22" s="61" t="s">
        <v>1852</v>
      </c>
      <c r="Y22" s="61" t="s">
        <v>1852</v>
      </c>
      <c r="Z22" s="61" t="s">
        <v>1852</v>
      </c>
      <c r="AA22" s="61" t="s">
        <v>1852</v>
      </c>
      <c r="AB22" s="61" t="s">
        <v>1852</v>
      </c>
    </row>
    <row r="23" spans="2:28" s="41" customFormat="1" ht="89.25" customHeight="1">
      <c r="B23" s="185" t="str">
        <f>'Identificación de información'!B27</f>
        <v>Estadisticas de prestamos libros Bilbioteca Luis Angel Arango</v>
      </c>
      <c r="C23" s="185" t="str">
        <f>'Identificación de información'!C27</f>
        <v>Reporte del numero de solicitudes del material bibliografico ofertado en Convenio por intermedio de la Bilbioteca Luis Angel Arango.</v>
      </c>
      <c r="D23" s="185" t="str">
        <f>'Identificación de información'!D27</f>
        <v>Direccion</v>
      </c>
      <c r="E23" s="182" t="str">
        <f>'Identificación de información'!E27</f>
        <v>Económica y Comercial</v>
      </c>
      <c r="F23" s="182" t="str">
        <f>'Identificación de información'!F27</f>
        <v>Nacional</v>
      </c>
      <c r="G23" s="182" t="str">
        <f>'Identificación de información'!G27</f>
        <v>Español</v>
      </c>
      <c r="H23" s="182" t="str">
        <f>'Identificación de información'!H27</f>
        <v>Fuente primaria</v>
      </c>
      <c r="I23" s="182" t="str">
        <f>'Identificación de información'!I27</f>
        <v>Interna/Administración</v>
      </c>
      <c r="J23" s="182" t="str">
        <f>'Identificación de información'!J27</f>
        <v>Digital</v>
      </c>
      <c r="K23" s="182" t="str">
        <f>'Identificación de información'!K27</f>
        <v>Mensual</v>
      </c>
      <c r="L23" s="182" t="str">
        <f>'Identificación de información'!L27</f>
        <v>XLS</v>
      </c>
      <c r="M23" s="182" t="str">
        <f>'Identificación de información'!M27</f>
        <v>Mensual</v>
      </c>
      <c r="N23" s="61" t="s">
        <v>1852</v>
      </c>
      <c r="O23" s="61" t="s">
        <v>1852</v>
      </c>
      <c r="P23" s="61" t="s">
        <v>1852</v>
      </c>
      <c r="Q23" s="61" t="s">
        <v>1852</v>
      </c>
      <c r="R23" s="61" t="s">
        <v>1852</v>
      </c>
      <c r="S23" s="61" t="s">
        <v>1852</v>
      </c>
      <c r="T23" s="61" t="s">
        <v>1852</v>
      </c>
      <c r="U23" s="61" t="s">
        <v>1852</v>
      </c>
      <c r="V23" s="61" t="s">
        <v>1852</v>
      </c>
      <c r="W23" s="61" t="s">
        <v>1852</v>
      </c>
      <c r="X23" s="61" t="s">
        <v>1852</v>
      </c>
      <c r="Y23" s="61" t="s">
        <v>1852</v>
      </c>
      <c r="Z23" s="61" t="s">
        <v>1852</v>
      </c>
      <c r="AA23" s="61" t="s">
        <v>1852</v>
      </c>
      <c r="AB23" s="61" t="s">
        <v>1852</v>
      </c>
    </row>
    <row r="24" spans="2:28" s="41" customFormat="1" ht="109.5" customHeight="1">
      <c r="B24" s="185" t="str">
        <f>'Identificación de información'!B28</f>
        <v>Capacitaciones en Bases de Datos Realizadas</v>
      </c>
      <c r="C24" s="185" t="str">
        <f>'Identificación de información'!C28</f>
        <v>Informe de las capacitaciones realizadas   a los usuarios del sistema de Bilbiotecas sobre el manejo y uso de las bases de datos virtuales ofertadas.</v>
      </c>
      <c r="D24" s="185" t="str">
        <f>'Identificación de información'!D28</f>
        <v>Direccion</v>
      </c>
      <c r="E24" s="182" t="str">
        <f>'Identificación de información'!E28</f>
        <v>Económica y Comercial</v>
      </c>
      <c r="F24" s="182" t="str">
        <f>'Identificación de información'!F28</f>
        <v>Nacional</v>
      </c>
      <c r="G24" s="182" t="str">
        <f>'Identificación de información'!G28</f>
        <v>Español</v>
      </c>
      <c r="H24" s="182" t="str">
        <f>'Identificación de información'!H28</f>
        <v>Fuente primaria</v>
      </c>
      <c r="I24" s="182" t="str">
        <f>'Identificación de información'!I28</f>
        <v>Interna/Administración</v>
      </c>
      <c r="J24" s="182" t="str">
        <f>'Identificación de información'!J28</f>
        <v>Digital</v>
      </c>
      <c r="K24" s="182" t="str">
        <f>'Identificación de información'!K28</f>
        <v>Mensual</v>
      </c>
      <c r="L24" s="182" t="str">
        <f>'Identificación de información'!L28</f>
        <v>XLS</v>
      </c>
      <c r="M24" s="182" t="str">
        <f>'Identificación de información'!M28</f>
        <v>Por demanda</v>
      </c>
      <c r="N24" s="61" t="s">
        <v>1852</v>
      </c>
      <c r="O24" s="61" t="s">
        <v>1852</v>
      </c>
      <c r="P24" s="61" t="s">
        <v>1852</v>
      </c>
      <c r="Q24" s="61" t="s">
        <v>1852</v>
      </c>
      <c r="R24" s="61" t="s">
        <v>1852</v>
      </c>
      <c r="S24" s="61" t="s">
        <v>1852</v>
      </c>
      <c r="T24" s="61" t="s">
        <v>1852</v>
      </c>
      <c r="U24" s="61" t="s">
        <v>1852</v>
      </c>
      <c r="V24" s="61" t="s">
        <v>1852</v>
      </c>
      <c r="W24" s="61" t="s">
        <v>1852</v>
      </c>
      <c r="X24" s="61" t="s">
        <v>1852</v>
      </c>
      <c r="Y24" s="61" t="s">
        <v>1852</v>
      </c>
      <c r="Z24" s="61" t="s">
        <v>1852</v>
      </c>
      <c r="AA24" s="61" t="s">
        <v>1852</v>
      </c>
      <c r="AB24" s="61" t="s">
        <v>1852</v>
      </c>
    </row>
    <row r="25" spans="2:28" s="41" customFormat="1" ht="109.5" customHeight="1">
      <c r="B25" s="185" t="str">
        <f>'Identificación de información'!B29</f>
        <v>Adquisiciones de Material Bilbiografico Realizadas</v>
      </c>
      <c r="C25" s="185" t="str">
        <f>'Identificación de información'!C29</f>
        <v>Reporte de las adquisiciones del material bibliografico.</v>
      </c>
      <c r="D25" s="185" t="str">
        <f>'Identificación de información'!D29</f>
        <v>Direccion</v>
      </c>
      <c r="E25" s="182" t="str">
        <f>'Identificación de información'!E29</f>
        <v>Económica y Comercial</v>
      </c>
      <c r="F25" s="182" t="str">
        <f>'Identificación de información'!F29</f>
        <v>Nacional</v>
      </c>
      <c r="G25" s="182" t="str">
        <f>'Identificación de información'!G29</f>
        <v>Español</v>
      </c>
      <c r="H25" s="182" t="str">
        <f>'Identificación de información'!H29</f>
        <v>Dependiente</v>
      </c>
      <c r="I25" s="182" t="str">
        <f>'Identificación de información'!I29</f>
        <v>Interna/Administración</v>
      </c>
      <c r="J25" s="182" t="str">
        <f>'Identificación de información'!J29</f>
        <v>Documento físico/Manual</v>
      </c>
      <c r="K25" s="182" t="str">
        <f>'Identificación de información'!K29</f>
        <v>Anual</v>
      </c>
      <c r="L25" s="182" t="str">
        <f>'Identificación de información'!L29</f>
        <v>Papel</v>
      </c>
      <c r="M25" s="182" t="str">
        <f>'Identificación de información'!M29</f>
        <v>Semestral</v>
      </c>
      <c r="N25" s="61" t="s">
        <v>1852</v>
      </c>
      <c r="O25" s="61" t="s">
        <v>1852</v>
      </c>
      <c r="P25" s="61" t="s">
        <v>1852</v>
      </c>
      <c r="Q25" s="61" t="s">
        <v>1852</v>
      </c>
      <c r="R25" s="61" t="s">
        <v>1852</v>
      </c>
      <c r="S25" s="61" t="s">
        <v>1852</v>
      </c>
      <c r="T25" s="61" t="s">
        <v>1852</v>
      </c>
      <c r="U25" s="61" t="s">
        <v>1852</v>
      </c>
      <c r="V25" s="61" t="s">
        <v>1852</v>
      </c>
      <c r="W25" s="61" t="s">
        <v>1852</v>
      </c>
      <c r="X25" s="61" t="s">
        <v>1852</v>
      </c>
      <c r="Y25" s="61" t="s">
        <v>1852</v>
      </c>
      <c r="Z25" s="61" t="s">
        <v>1852</v>
      </c>
      <c r="AA25" s="61" t="s">
        <v>1852</v>
      </c>
      <c r="AB25" s="61" t="s">
        <v>1852</v>
      </c>
    </row>
    <row r="26" spans="2:28" s="41" customFormat="1" ht="78" customHeight="1">
      <c r="B26" s="185" t="str">
        <f>'Identificación de información'!B30</f>
        <v>Adquisiciones de Bases de Datos Virtuales</v>
      </c>
      <c r="C26" s="185" t="str">
        <f>'Identificación de información'!C30</f>
        <v>Reporte de las adquisiciones de Convenios con Bases de Datos Virtuales.</v>
      </c>
      <c r="D26" s="185" t="str">
        <f>'Identificación de información'!D30</f>
        <v>Direccion</v>
      </c>
      <c r="E26" s="182" t="str">
        <f>'Identificación de información'!E30</f>
        <v>Económica y Comercial</v>
      </c>
      <c r="F26" s="182" t="str">
        <f>'Identificación de información'!F30</f>
        <v>Nacional</v>
      </c>
      <c r="G26" s="182" t="str">
        <f>'Identificación de información'!G30</f>
        <v>Español</v>
      </c>
      <c r="H26" s="182" t="str">
        <f>'Identificación de información'!H30</f>
        <v>Fuente primaria</v>
      </c>
      <c r="I26" s="182" t="str">
        <f>'Identificación de información'!I30</f>
        <v>Ciudadanos</v>
      </c>
      <c r="J26" s="182" t="str">
        <f>'Identificación de información'!J30</f>
        <v>Documento físico/Manual</v>
      </c>
      <c r="K26" s="182" t="str">
        <f>'Identificación de información'!K30</f>
        <v>Anual</v>
      </c>
      <c r="L26" s="182" t="str">
        <f>'Identificación de información'!L30</f>
        <v>Papel</v>
      </c>
      <c r="M26" s="182" t="str">
        <f>'Identificación de información'!M30</f>
        <v>Semestral</v>
      </c>
      <c r="N26" s="61" t="s">
        <v>1852</v>
      </c>
      <c r="O26" s="61" t="s">
        <v>1852</v>
      </c>
      <c r="P26" s="61" t="s">
        <v>1852</v>
      </c>
      <c r="Q26" s="61" t="s">
        <v>1852</v>
      </c>
      <c r="R26" s="61" t="s">
        <v>1852</v>
      </c>
      <c r="S26" s="61" t="s">
        <v>1852</v>
      </c>
      <c r="T26" s="61" t="s">
        <v>1852</v>
      </c>
      <c r="U26" s="61" t="s">
        <v>1852</v>
      </c>
      <c r="V26" s="61" t="s">
        <v>1852</v>
      </c>
      <c r="W26" s="61" t="s">
        <v>1852</v>
      </c>
      <c r="X26" s="61" t="s">
        <v>1852</v>
      </c>
      <c r="Y26" s="61" t="s">
        <v>1852</v>
      </c>
      <c r="Z26" s="61" t="s">
        <v>1852</v>
      </c>
      <c r="AA26" s="61" t="s">
        <v>1852</v>
      </c>
      <c r="AB26" s="61" t="s">
        <v>1852</v>
      </c>
    </row>
    <row r="27" spans="2:28" s="41" customFormat="1" ht="84" customHeight="1">
      <c r="B27" s="185" t="str">
        <f>'Identificación de información'!B31</f>
        <v>Renovación de Vigencias Convenios Bases de Datos y Biblioteca Luis Angel Arango</v>
      </c>
      <c r="C27" s="185" t="str">
        <f>'Identificación de información'!C31</f>
        <v>Reporte de Renovaciones de Convenios con Bases de Datos Virtuales y convenio Luis Angel Arango.</v>
      </c>
      <c r="D27" s="185" t="str">
        <f>'Identificación de información'!D31</f>
        <v>Direccion</v>
      </c>
      <c r="E27" s="182" t="str">
        <f>'Identificación de información'!E31</f>
        <v>Económica y Comercial</v>
      </c>
      <c r="F27" s="182" t="str">
        <f>'Identificación de información'!F31</f>
        <v>Nacional</v>
      </c>
      <c r="G27" s="182" t="str">
        <f>'Identificación de información'!G31</f>
        <v>Español</v>
      </c>
      <c r="H27" s="182" t="str">
        <f>'Identificación de información'!H31</f>
        <v>Fuente primaria</v>
      </c>
      <c r="I27" s="182" t="str">
        <f>'Identificación de información'!I31</f>
        <v>Interna/Administración</v>
      </c>
      <c r="J27" s="182" t="str">
        <f>'Identificación de información'!J31</f>
        <v>Documento físico/Manual</v>
      </c>
      <c r="K27" s="182" t="str">
        <f>'Identificación de información'!K31</f>
        <v>Anual</v>
      </c>
      <c r="L27" s="182" t="str">
        <f>'Identificación de información'!L31</f>
        <v>Papel</v>
      </c>
      <c r="M27" s="182" t="str">
        <f>'Identificación de información'!M31</f>
        <v>Semestral</v>
      </c>
      <c r="N27" s="61" t="s">
        <v>1852</v>
      </c>
      <c r="O27" s="61" t="s">
        <v>1852</v>
      </c>
      <c r="P27" s="61" t="s">
        <v>1852</v>
      </c>
      <c r="Q27" s="61" t="s">
        <v>1852</v>
      </c>
      <c r="R27" s="61" t="s">
        <v>1852</v>
      </c>
      <c r="S27" s="61" t="s">
        <v>1852</v>
      </c>
      <c r="T27" s="61" t="s">
        <v>1852</v>
      </c>
      <c r="U27" s="61" t="s">
        <v>1852</v>
      </c>
      <c r="V27" s="61" t="s">
        <v>1852</v>
      </c>
      <c r="W27" s="61" t="s">
        <v>1852</v>
      </c>
      <c r="X27" s="61" t="s">
        <v>1852</v>
      </c>
      <c r="Y27" s="61" t="s">
        <v>1852</v>
      </c>
      <c r="Z27" s="61" t="s">
        <v>1852</v>
      </c>
      <c r="AA27" s="61" t="s">
        <v>1852</v>
      </c>
      <c r="AB27" s="61" t="s">
        <v>1852</v>
      </c>
    </row>
    <row r="28" spans="2:28" s="41" customFormat="1" ht="61.5" customHeight="1">
      <c r="B28" s="182" t="s">
        <v>1988</v>
      </c>
      <c r="C28" s="185" t="str">
        <f>'Identificación de información'!C32</f>
        <v>Listado de los usuarios moros y/o sancionados por el sistema de Bibliotecas.</v>
      </c>
      <c r="D28" s="185" t="str">
        <f>'Identificación de información'!D32</f>
        <v>Procesos Técnicos</v>
      </c>
      <c r="E28" s="182" t="str">
        <f>'Identificación de información'!E32</f>
        <v>Económica y Comercial</v>
      </c>
      <c r="F28" s="182" t="str">
        <f>'Identificación de información'!F32</f>
        <v>Nacional</v>
      </c>
      <c r="G28" s="182" t="str">
        <f>'Identificación de información'!G32</f>
        <v>Español</v>
      </c>
      <c r="H28" s="182" t="str">
        <f>'Identificación de información'!H32</f>
        <v>Fuente primaria</v>
      </c>
      <c r="I28" s="182" t="str">
        <f>'Identificación de información'!I32</f>
        <v>Ciudadanos</v>
      </c>
      <c r="J28" s="182" t="str">
        <f>'Identificación de información'!J32</f>
        <v>Documento físico/Manual</v>
      </c>
      <c r="K28" s="182" t="str">
        <f>'Identificación de información'!K32</f>
        <v>Semestral</v>
      </c>
      <c r="L28" s="182" t="str">
        <f>'Identificación de información'!L32</f>
        <v>Papel</v>
      </c>
      <c r="M28" s="182" t="str">
        <f>'Identificación de información'!M32</f>
        <v>Mensual</v>
      </c>
      <c r="N28" s="61" t="s">
        <v>1852</v>
      </c>
      <c r="O28" s="61" t="s">
        <v>1852</v>
      </c>
      <c r="P28" s="61" t="s">
        <v>1852</v>
      </c>
      <c r="Q28" s="61" t="s">
        <v>1852</v>
      </c>
      <c r="R28" s="61" t="s">
        <v>1852</v>
      </c>
      <c r="S28" s="61" t="s">
        <v>1852</v>
      </c>
      <c r="T28" s="61" t="s">
        <v>1852</v>
      </c>
      <c r="U28" s="61" t="s">
        <v>1852</v>
      </c>
      <c r="V28" s="61" t="s">
        <v>1852</v>
      </c>
      <c r="W28" s="61" t="s">
        <v>1852</v>
      </c>
      <c r="X28" s="61" t="s">
        <v>1852</v>
      </c>
      <c r="Y28" s="61" t="s">
        <v>1852</v>
      </c>
      <c r="Z28" s="61" t="s">
        <v>1852</v>
      </c>
      <c r="AA28" s="61" t="s">
        <v>1852</v>
      </c>
      <c r="AB28" s="61" t="s">
        <v>1852</v>
      </c>
    </row>
    <row r="29" spans="2:28" s="41" customFormat="1" ht="64.5" customHeight="1">
      <c r="B29" s="185" t="str">
        <f>'Identificación de información'!B33</f>
        <v>Informes de Gestión</v>
      </c>
      <c r="C29" s="185" t="str">
        <f>'Identificación de información'!C33</f>
        <v>Informe de Gestión de actividades realizadas, metas alcanzadas, cubrimiento y servicio del sistema de Bilbiotecas.</v>
      </c>
      <c r="D29" s="185" t="str">
        <f>'Identificación de información'!D33</f>
        <v>Direccion</v>
      </c>
      <c r="E29" s="182" t="str">
        <f>'Identificación de información'!E33</f>
        <v>Política</v>
      </c>
      <c r="F29" s="182" t="str">
        <f>'Identificación de información'!F33</f>
        <v>Nacional</v>
      </c>
      <c r="G29" s="182" t="str">
        <f>'Identificación de información'!G33</f>
        <v>Español</v>
      </c>
      <c r="H29" s="182" t="str">
        <f>'Identificación de información'!H33</f>
        <v>Fuente primaria</v>
      </c>
      <c r="I29" s="182" t="str">
        <f>'Identificación de información'!I33</f>
        <v>Interna/Administración</v>
      </c>
      <c r="J29" s="182" t="str">
        <f>'Identificación de información'!J33</f>
        <v>Documento físico/Manual</v>
      </c>
      <c r="K29" s="182" t="str">
        <f>'Identificación de información'!K33</f>
        <v>Semestral</v>
      </c>
      <c r="L29" s="38" t="str">
        <f>'Identificación de información'!L33</f>
        <v>Papel</v>
      </c>
      <c r="M29" s="38" t="str">
        <f>'Identificación de información'!M33</f>
        <v>Semestral</v>
      </c>
      <c r="N29" s="61" t="s">
        <v>1852</v>
      </c>
      <c r="O29" s="61" t="s">
        <v>1852</v>
      </c>
      <c r="P29" s="61" t="s">
        <v>1852</v>
      </c>
      <c r="Q29" s="61" t="s">
        <v>1852</v>
      </c>
      <c r="R29" s="61" t="s">
        <v>1852</v>
      </c>
      <c r="S29" s="61" t="s">
        <v>1852</v>
      </c>
      <c r="T29" s="61" t="s">
        <v>1852</v>
      </c>
      <c r="U29" s="61" t="s">
        <v>1852</v>
      </c>
      <c r="V29" s="61" t="s">
        <v>1852</v>
      </c>
      <c r="W29" s="61" t="s">
        <v>1852</v>
      </c>
      <c r="X29" s="61" t="s">
        <v>1852</v>
      </c>
      <c r="Y29" s="61" t="s">
        <v>1852</v>
      </c>
      <c r="Z29" s="61" t="s">
        <v>1852</v>
      </c>
      <c r="AA29" s="61" t="s">
        <v>1852</v>
      </c>
      <c r="AB29" s="61" t="s">
        <v>1852</v>
      </c>
    </row>
    <row r="30" spans="2:28" s="41" customFormat="1" ht="27.75" customHeight="1">
      <c r="B30" s="67">
        <f>'Identificación de información'!B34</f>
        <v>0</v>
      </c>
      <c r="C30" s="67">
        <f>'Identificación de información'!C34</f>
        <v>0</v>
      </c>
      <c r="D30" s="67">
        <f>'Identificación de información'!D34</f>
        <v>0</v>
      </c>
      <c r="E30" s="38" t="str">
        <f>'Identificación de información'!E34</f>
        <v>---</v>
      </c>
      <c r="F30" s="38" t="str">
        <f>'Identificación de información'!F34</f>
        <v>---</v>
      </c>
      <c r="G30" s="38" t="str">
        <f>'Identificación de información'!G34</f>
        <v>---</v>
      </c>
      <c r="H30" s="38" t="str">
        <f>'Identificación de información'!H34</f>
        <v>---</v>
      </c>
      <c r="I30" s="38" t="str">
        <f>'Identificación de información'!I34</f>
        <v>---</v>
      </c>
      <c r="J30" s="38" t="str">
        <f>'Identificación de información'!J34</f>
        <v>---</v>
      </c>
      <c r="K30" s="38" t="str">
        <f>'Identificación de información'!K34</f>
        <v>---</v>
      </c>
      <c r="L30" s="38" t="str">
        <f>'Identificación de información'!L34</f>
        <v>---</v>
      </c>
      <c r="M30" s="38" t="str">
        <f>'Identificación de información'!M34</f>
        <v>---</v>
      </c>
      <c r="N30" s="61" t="s">
        <v>1854</v>
      </c>
      <c r="O30" s="61" t="s">
        <v>1854</v>
      </c>
      <c r="P30" s="61" t="s">
        <v>1854</v>
      </c>
      <c r="Q30" s="61" t="s">
        <v>1854</v>
      </c>
      <c r="R30" s="61" t="s">
        <v>1854</v>
      </c>
      <c r="S30" s="61" t="s">
        <v>1854</v>
      </c>
      <c r="T30" s="61" t="s">
        <v>1854</v>
      </c>
      <c r="U30" s="61" t="s">
        <v>1854</v>
      </c>
      <c r="V30" s="61" t="s">
        <v>1854</v>
      </c>
      <c r="W30" s="61" t="s">
        <v>1854</v>
      </c>
      <c r="X30" s="61" t="s">
        <v>1854</v>
      </c>
      <c r="Y30" s="61" t="s">
        <v>1854</v>
      </c>
      <c r="Z30" s="61" t="s">
        <v>1854</v>
      </c>
      <c r="AA30" s="61" t="s">
        <v>1854</v>
      </c>
      <c r="AB30" s="61" t="s">
        <v>1854</v>
      </c>
    </row>
    <row r="31" spans="2:28" s="41" customFormat="1" ht="27.75" customHeight="1">
      <c r="B31" s="67">
        <f>'Identificación de información'!B35</f>
        <v>0</v>
      </c>
      <c r="C31" s="67">
        <f>'Identificación de información'!C35</f>
        <v>0</v>
      </c>
      <c r="D31" s="67">
        <f>'Identificación de información'!D35</f>
        <v>0</v>
      </c>
      <c r="E31" s="38" t="str">
        <f>'Identificación de información'!E35</f>
        <v>---</v>
      </c>
      <c r="F31" s="38" t="str">
        <f>'Identificación de información'!F35</f>
        <v>---</v>
      </c>
      <c r="G31" s="38" t="str">
        <f>'Identificación de información'!G35</f>
        <v>---</v>
      </c>
      <c r="H31" s="38" t="str">
        <f>'Identificación de información'!H35</f>
        <v>---</v>
      </c>
      <c r="I31" s="38" t="str">
        <f>'Identificación de información'!I35</f>
        <v>---</v>
      </c>
      <c r="J31" s="38" t="str">
        <f>'Identificación de información'!J35</f>
        <v>---</v>
      </c>
      <c r="K31" s="38" t="str">
        <f>'Identificación de información'!K35</f>
        <v>---</v>
      </c>
      <c r="L31" s="38" t="str">
        <f>'Identificación de información'!L35</f>
        <v>---</v>
      </c>
      <c r="M31" s="38" t="str">
        <f>'Identificación de información'!M35</f>
        <v>---</v>
      </c>
      <c r="N31" s="61" t="s">
        <v>1854</v>
      </c>
      <c r="O31" s="61" t="s">
        <v>1854</v>
      </c>
      <c r="P31" s="61" t="s">
        <v>1854</v>
      </c>
      <c r="Q31" s="61" t="s">
        <v>1854</v>
      </c>
      <c r="R31" s="61" t="s">
        <v>1854</v>
      </c>
      <c r="S31" s="61" t="s">
        <v>1854</v>
      </c>
      <c r="T31" s="61" t="s">
        <v>1854</v>
      </c>
      <c r="U31" s="61" t="s">
        <v>1854</v>
      </c>
      <c r="V31" s="61" t="s">
        <v>1854</v>
      </c>
      <c r="W31" s="61" t="s">
        <v>1854</v>
      </c>
      <c r="X31" s="61" t="s">
        <v>1854</v>
      </c>
      <c r="Y31" s="61" t="s">
        <v>1854</v>
      </c>
      <c r="Z31" s="61" t="s">
        <v>1854</v>
      </c>
      <c r="AA31" s="61" t="s">
        <v>1854</v>
      </c>
      <c r="AB31" s="61" t="s">
        <v>1854</v>
      </c>
    </row>
    <row r="32" spans="2:28" ht="27.75" customHeight="1">
      <c r="B32" s="67">
        <f>'Identificación de información'!B36</f>
        <v>0</v>
      </c>
      <c r="C32" s="67">
        <f>'Identificación de información'!C36</f>
        <v>0</v>
      </c>
      <c r="D32" s="67">
        <f>'Identificación de información'!D36</f>
        <v>0</v>
      </c>
      <c r="E32" s="38" t="str">
        <f>'Identificación de información'!E36</f>
        <v>---</v>
      </c>
      <c r="F32" s="38" t="str">
        <f>'Identificación de información'!F36</f>
        <v>---</v>
      </c>
      <c r="G32" s="38" t="str">
        <f>'Identificación de información'!G36</f>
        <v>---</v>
      </c>
      <c r="H32" s="38" t="str">
        <f>'Identificación de información'!H36</f>
        <v>---</v>
      </c>
      <c r="I32" s="38" t="str">
        <f>'Identificación de información'!I36</f>
        <v>---</v>
      </c>
      <c r="J32" s="38" t="str">
        <f>'Identificación de información'!J36</f>
        <v>---</v>
      </c>
      <c r="K32" s="38" t="str">
        <f>'Identificación de información'!K36</f>
        <v>---</v>
      </c>
      <c r="L32" s="38" t="str">
        <f>'Identificación de información'!L36</f>
        <v>---</v>
      </c>
      <c r="M32" s="38" t="str">
        <f>'Identificación de información'!M36</f>
        <v>---</v>
      </c>
      <c r="N32" s="61" t="s">
        <v>1854</v>
      </c>
      <c r="O32" s="61" t="s">
        <v>1854</v>
      </c>
      <c r="P32" s="61" t="s">
        <v>1854</v>
      </c>
      <c r="Q32" s="61" t="s">
        <v>1854</v>
      </c>
      <c r="R32" s="61" t="s">
        <v>1854</v>
      </c>
      <c r="S32" s="61" t="s">
        <v>1854</v>
      </c>
      <c r="T32" s="61" t="s">
        <v>1854</v>
      </c>
      <c r="U32" s="61" t="s">
        <v>1854</v>
      </c>
      <c r="V32" s="61" t="s">
        <v>1854</v>
      </c>
      <c r="W32" s="61" t="s">
        <v>1854</v>
      </c>
      <c r="X32" s="61" t="s">
        <v>1854</v>
      </c>
      <c r="Y32" s="61" t="s">
        <v>1854</v>
      </c>
      <c r="Z32" s="61" t="s">
        <v>1854</v>
      </c>
      <c r="AA32" s="61" t="s">
        <v>1854</v>
      </c>
      <c r="AB32" s="61" t="s">
        <v>1854</v>
      </c>
    </row>
    <row r="33" spans="2:28" ht="27.75" customHeight="1">
      <c r="B33" s="67">
        <f>'Identificación de información'!B37</f>
        <v>0</v>
      </c>
      <c r="C33" s="67">
        <f>'Identificación de información'!C37</f>
        <v>0</v>
      </c>
      <c r="D33" s="67">
        <f>'Identificación de información'!D37</f>
        <v>0</v>
      </c>
      <c r="E33" s="38" t="str">
        <f>'Identificación de información'!E37</f>
        <v>---</v>
      </c>
      <c r="F33" s="38" t="str">
        <f>'Identificación de información'!F37</f>
        <v>---</v>
      </c>
      <c r="G33" s="38" t="str">
        <f>'Identificación de información'!G37</f>
        <v>---</v>
      </c>
      <c r="H33" s="38" t="str">
        <f>'Identificación de información'!H37</f>
        <v>---</v>
      </c>
      <c r="I33" s="38" t="str">
        <f>'Identificación de información'!I37</f>
        <v>---</v>
      </c>
      <c r="J33" s="38" t="str">
        <f>'Identificación de información'!J37</f>
        <v>---</v>
      </c>
      <c r="K33" s="38" t="str">
        <f>'Identificación de información'!K37</f>
        <v>---</v>
      </c>
      <c r="L33" s="38" t="str">
        <f>'Identificación de información'!L37</f>
        <v>---</v>
      </c>
      <c r="M33" s="38" t="str">
        <f>'Identificación de información'!M37</f>
        <v>---</v>
      </c>
      <c r="N33" s="61" t="s">
        <v>1854</v>
      </c>
      <c r="O33" s="61" t="s">
        <v>1854</v>
      </c>
      <c r="P33" s="61" t="s">
        <v>1854</v>
      </c>
      <c r="Q33" s="61" t="s">
        <v>1854</v>
      </c>
      <c r="R33" s="61" t="s">
        <v>1854</v>
      </c>
      <c r="S33" s="61" t="s">
        <v>1854</v>
      </c>
      <c r="T33" s="61" t="s">
        <v>1854</v>
      </c>
      <c r="U33" s="61" t="s">
        <v>1854</v>
      </c>
      <c r="V33" s="61" t="s">
        <v>1854</v>
      </c>
      <c r="W33" s="61" t="s">
        <v>1854</v>
      </c>
      <c r="X33" s="61" t="s">
        <v>1854</v>
      </c>
      <c r="Y33" s="61" t="s">
        <v>1854</v>
      </c>
      <c r="Z33" s="61" t="s">
        <v>1854</v>
      </c>
      <c r="AA33" s="61" t="s">
        <v>1854</v>
      </c>
      <c r="AB33" s="61" t="s">
        <v>1854</v>
      </c>
    </row>
    <row r="34" spans="2:28" ht="27.75" customHeight="1">
      <c r="B34" s="67">
        <f>'Identificación de información'!B38</f>
        <v>0</v>
      </c>
      <c r="C34" s="67">
        <f>'Identificación de información'!C38</f>
        <v>0</v>
      </c>
      <c r="D34" s="67">
        <f>'Identificación de información'!D38</f>
        <v>0</v>
      </c>
      <c r="E34" s="38" t="str">
        <f>'Identificación de información'!E38</f>
        <v>---</v>
      </c>
      <c r="F34" s="38" t="str">
        <f>'Identificación de información'!F38</f>
        <v>---</v>
      </c>
      <c r="G34" s="38" t="str">
        <f>'Identificación de información'!G38</f>
        <v>---</v>
      </c>
      <c r="H34" s="38" t="str">
        <f>'Identificación de información'!H38</f>
        <v>---</v>
      </c>
      <c r="I34" s="38" t="str">
        <f>'Identificación de información'!I38</f>
        <v>---</v>
      </c>
      <c r="J34" s="38" t="str">
        <f>'Identificación de información'!J38</f>
        <v>---</v>
      </c>
      <c r="K34" s="38" t="str">
        <f>'Identificación de información'!K38</f>
        <v>---</v>
      </c>
      <c r="L34" s="38" t="str">
        <f>'Identificación de información'!L38</f>
        <v>---</v>
      </c>
      <c r="M34" s="38" t="str">
        <f>'Identificación de información'!M38</f>
        <v>---</v>
      </c>
      <c r="N34" s="61" t="s">
        <v>1854</v>
      </c>
      <c r="O34" s="61" t="s">
        <v>1854</v>
      </c>
      <c r="P34" s="61" t="s">
        <v>1854</v>
      </c>
      <c r="Q34" s="61" t="s">
        <v>1854</v>
      </c>
      <c r="R34" s="61" t="s">
        <v>1854</v>
      </c>
      <c r="S34" s="61" t="s">
        <v>1854</v>
      </c>
      <c r="T34" s="61" t="s">
        <v>1854</v>
      </c>
      <c r="U34" s="61" t="s">
        <v>1854</v>
      </c>
      <c r="V34" s="61" t="s">
        <v>1854</v>
      </c>
      <c r="W34" s="61" t="s">
        <v>1854</v>
      </c>
      <c r="X34" s="61" t="s">
        <v>1854</v>
      </c>
      <c r="Y34" s="61" t="s">
        <v>1854</v>
      </c>
      <c r="Z34" s="61" t="s">
        <v>1854</v>
      </c>
      <c r="AA34" s="61" t="s">
        <v>1854</v>
      </c>
      <c r="AB34" s="61" t="s">
        <v>1854</v>
      </c>
    </row>
    <row r="35" spans="2:28" ht="27.75" customHeight="1">
      <c r="B35" s="67">
        <f>'Identificación de información'!B39</f>
        <v>0</v>
      </c>
      <c r="C35" s="67">
        <f>'Identificación de información'!C39</f>
        <v>0</v>
      </c>
      <c r="D35" s="67">
        <f>'Identificación de información'!D39</f>
        <v>0</v>
      </c>
      <c r="E35" s="38" t="str">
        <f>'Identificación de información'!E39</f>
        <v>---</v>
      </c>
      <c r="F35" s="38" t="str">
        <f>'Identificación de información'!F39</f>
        <v>---</v>
      </c>
      <c r="G35" s="38" t="str">
        <f>'Identificación de información'!G39</f>
        <v>---</v>
      </c>
      <c r="H35" s="38" t="str">
        <f>'Identificación de información'!H39</f>
        <v>---</v>
      </c>
      <c r="I35" s="38" t="str">
        <f>'Identificación de información'!I39</f>
        <v>---</v>
      </c>
      <c r="J35" s="38" t="str">
        <f>'Identificación de información'!J39</f>
        <v>---</v>
      </c>
      <c r="K35" s="38" t="str">
        <f>'Identificación de información'!K39</f>
        <v>---</v>
      </c>
      <c r="L35" s="38" t="str">
        <f>'Identificación de información'!L39</f>
        <v>---</v>
      </c>
      <c r="M35" s="38" t="str">
        <f>'Identificación de información'!M39</f>
        <v>---</v>
      </c>
      <c r="N35" s="61" t="s">
        <v>1854</v>
      </c>
      <c r="O35" s="61" t="s">
        <v>1854</v>
      </c>
      <c r="P35" s="61" t="s">
        <v>1854</v>
      </c>
      <c r="Q35" s="61" t="s">
        <v>1854</v>
      </c>
      <c r="R35" s="61" t="s">
        <v>1854</v>
      </c>
      <c r="S35" s="61" t="s">
        <v>1854</v>
      </c>
      <c r="T35" s="61" t="s">
        <v>1854</v>
      </c>
      <c r="U35" s="61" t="s">
        <v>1854</v>
      </c>
      <c r="V35" s="61" t="s">
        <v>1854</v>
      </c>
      <c r="W35" s="61" t="s">
        <v>1854</v>
      </c>
      <c r="X35" s="61" t="s">
        <v>1854</v>
      </c>
      <c r="Y35" s="61" t="s">
        <v>1854</v>
      </c>
      <c r="Z35" s="61" t="s">
        <v>1854</v>
      </c>
      <c r="AA35" s="61" t="s">
        <v>1854</v>
      </c>
      <c r="AB35" s="61" t="s">
        <v>1854</v>
      </c>
    </row>
    <row r="36" spans="2:28" ht="27.75" customHeight="1">
      <c r="B36" s="67">
        <f>'Identificación de información'!B40</f>
        <v>0</v>
      </c>
      <c r="C36" s="67">
        <f>'Identificación de información'!C40</f>
        <v>0</v>
      </c>
      <c r="D36" s="67">
        <f>'Identificación de información'!D40</f>
        <v>0</v>
      </c>
      <c r="E36" s="38" t="str">
        <f>'Identificación de información'!E40</f>
        <v>---</v>
      </c>
      <c r="F36" s="38" t="str">
        <f>'Identificación de información'!F40</f>
        <v>---</v>
      </c>
      <c r="G36" s="38" t="str">
        <f>'Identificación de información'!G40</f>
        <v>---</v>
      </c>
      <c r="H36" s="38" t="str">
        <f>'Identificación de información'!H40</f>
        <v>---</v>
      </c>
      <c r="I36" s="38" t="str">
        <f>'Identificación de información'!I40</f>
        <v>---</v>
      </c>
      <c r="J36" s="38" t="str">
        <f>'Identificación de información'!J40</f>
        <v>---</v>
      </c>
      <c r="K36" s="38" t="str">
        <f>'Identificación de información'!K40</f>
        <v>---</v>
      </c>
      <c r="L36" s="38" t="str">
        <f>'Identificación de información'!L40</f>
        <v>---</v>
      </c>
      <c r="M36" s="38" t="str">
        <f>'Identificación de información'!M40</f>
        <v>---</v>
      </c>
      <c r="N36" s="61" t="s">
        <v>1854</v>
      </c>
      <c r="O36" s="61" t="s">
        <v>1854</v>
      </c>
      <c r="P36" s="61" t="s">
        <v>1854</v>
      </c>
      <c r="Q36" s="61" t="s">
        <v>1854</v>
      </c>
      <c r="R36" s="61" t="s">
        <v>1854</v>
      </c>
      <c r="S36" s="61" t="s">
        <v>1854</v>
      </c>
      <c r="T36" s="61" t="s">
        <v>1854</v>
      </c>
      <c r="U36" s="61" t="s">
        <v>1854</v>
      </c>
      <c r="V36" s="61" t="s">
        <v>1854</v>
      </c>
      <c r="W36" s="61" t="s">
        <v>1854</v>
      </c>
      <c r="X36" s="61" t="s">
        <v>1854</v>
      </c>
      <c r="Y36" s="61" t="s">
        <v>1854</v>
      </c>
      <c r="Z36" s="61" t="s">
        <v>1854</v>
      </c>
      <c r="AA36" s="61" t="s">
        <v>1854</v>
      </c>
      <c r="AB36" s="61" t="s">
        <v>1854</v>
      </c>
    </row>
    <row r="37" spans="2:28" ht="27.75" customHeight="1">
      <c r="B37" s="67">
        <f>'Identificación de información'!B41</f>
        <v>0</v>
      </c>
      <c r="C37" s="67">
        <f>'Identificación de información'!C41</f>
        <v>0</v>
      </c>
      <c r="D37" s="67">
        <f>'Identificación de información'!D41</f>
        <v>0</v>
      </c>
      <c r="E37" s="38" t="str">
        <f>'Identificación de información'!E41</f>
        <v>---</v>
      </c>
      <c r="F37" s="38" t="str">
        <f>'Identificación de información'!F41</f>
        <v>---</v>
      </c>
      <c r="G37" s="38" t="str">
        <f>'Identificación de información'!G41</f>
        <v>---</v>
      </c>
      <c r="H37" s="38" t="str">
        <f>'Identificación de información'!H41</f>
        <v>---</v>
      </c>
      <c r="I37" s="38" t="str">
        <f>'Identificación de información'!I41</f>
        <v>---</v>
      </c>
      <c r="J37" s="38" t="str">
        <f>'Identificación de información'!J41</f>
        <v>---</v>
      </c>
      <c r="K37" s="38" t="str">
        <f>'Identificación de información'!K41</f>
        <v>---</v>
      </c>
      <c r="L37" s="38" t="str">
        <f>'Identificación de información'!L41</f>
        <v>---</v>
      </c>
      <c r="M37" s="38" t="str">
        <f>'Identificación de información'!M41</f>
        <v>---</v>
      </c>
      <c r="N37" s="61" t="s">
        <v>1854</v>
      </c>
      <c r="O37" s="61" t="s">
        <v>1854</v>
      </c>
      <c r="P37" s="61" t="s">
        <v>1854</v>
      </c>
      <c r="Q37" s="61" t="s">
        <v>1854</v>
      </c>
      <c r="R37" s="61" t="s">
        <v>1854</v>
      </c>
      <c r="S37" s="61" t="s">
        <v>1854</v>
      </c>
      <c r="T37" s="61" t="s">
        <v>1854</v>
      </c>
      <c r="U37" s="61" t="s">
        <v>1854</v>
      </c>
      <c r="V37" s="61" t="s">
        <v>1854</v>
      </c>
      <c r="W37" s="61" t="s">
        <v>1854</v>
      </c>
      <c r="X37" s="61" t="s">
        <v>1854</v>
      </c>
      <c r="Y37" s="61" t="s">
        <v>1854</v>
      </c>
      <c r="Z37" s="61" t="s">
        <v>1854</v>
      </c>
      <c r="AA37" s="61" t="s">
        <v>1854</v>
      </c>
      <c r="AB37" s="61" t="s">
        <v>1854</v>
      </c>
    </row>
    <row r="38" spans="2:28" ht="27.75" customHeight="1">
      <c r="B38" s="67">
        <f>'Identificación de información'!B42</f>
        <v>0</v>
      </c>
      <c r="C38" s="67">
        <f>'Identificación de información'!C42</f>
        <v>0</v>
      </c>
      <c r="D38" s="67">
        <f>'Identificación de información'!D42</f>
        <v>0</v>
      </c>
      <c r="E38" s="38" t="str">
        <f>'Identificación de información'!E42</f>
        <v>---</v>
      </c>
      <c r="F38" s="38" t="str">
        <f>'Identificación de información'!F42</f>
        <v>---</v>
      </c>
      <c r="G38" s="38" t="str">
        <f>'Identificación de información'!G42</f>
        <v>---</v>
      </c>
      <c r="H38" s="38" t="str">
        <f>'Identificación de información'!H42</f>
        <v>---</v>
      </c>
      <c r="I38" s="38" t="str">
        <f>'Identificación de información'!I42</f>
        <v>---</v>
      </c>
      <c r="J38" s="38" t="str">
        <f>'Identificación de información'!J42</f>
        <v>---</v>
      </c>
      <c r="K38" s="38" t="str">
        <f>'Identificación de información'!K42</f>
        <v>---</v>
      </c>
      <c r="L38" s="38" t="str">
        <f>'Identificación de información'!L42</f>
        <v>---</v>
      </c>
      <c r="M38" s="38" t="str">
        <f>'Identificación de información'!M42</f>
        <v>---</v>
      </c>
      <c r="N38" s="61" t="s">
        <v>1854</v>
      </c>
      <c r="O38" s="61" t="s">
        <v>1854</v>
      </c>
      <c r="P38" s="61" t="s">
        <v>1854</v>
      </c>
      <c r="Q38" s="61" t="s">
        <v>1854</v>
      </c>
      <c r="R38" s="61" t="s">
        <v>1854</v>
      </c>
      <c r="S38" s="61" t="s">
        <v>1854</v>
      </c>
      <c r="T38" s="61" t="s">
        <v>1854</v>
      </c>
      <c r="U38" s="61" t="s">
        <v>1854</v>
      </c>
      <c r="V38" s="61" t="s">
        <v>1854</v>
      </c>
      <c r="W38" s="61" t="s">
        <v>1854</v>
      </c>
      <c r="X38" s="61" t="s">
        <v>1854</v>
      </c>
      <c r="Y38" s="61" t="s">
        <v>1854</v>
      </c>
      <c r="Z38" s="61" t="s">
        <v>1854</v>
      </c>
      <c r="AA38" s="61" t="s">
        <v>1854</v>
      </c>
      <c r="AB38" s="61" t="s">
        <v>1854</v>
      </c>
    </row>
    <row r="39" spans="2:28" ht="27.75" customHeight="1">
      <c r="B39" s="67">
        <f>'Identificación de información'!B43</f>
        <v>0</v>
      </c>
      <c r="C39" s="67">
        <f>'Identificación de información'!C43</f>
        <v>0</v>
      </c>
      <c r="D39" s="67">
        <f>'Identificación de información'!D43</f>
        <v>0</v>
      </c>
      <c r="E39" s="38" t="str">
        <f>'Identificación de información'!E43</f>
        <v>---</v>
      </c>
      <c r="F39" s="38" t="str">
        <f>'Identificación de información'!F43</f>
        <v>---</v>
      </c>
      <c r="G39" s="38" t="str">
        <f>'Identificación de información'!G43</f>
        <v>---</v>
      </c>
      <c r="H39" s="38" t="str">
        <f>'Identificación de información'!H43</f>
        <v>---</v>
      </c>
      <c r="I39" s="38" t="str">
        <f>'Identificación de información'!I43</f>
        <v>---</v>
      </c>
      <c r="J39" s="38" t="str">
        <f>'Identificación de información'!J43</f>
        <v>---</v>
      </c>
      <c r="K39" s="38" t="str">
        <f>'Identificación de información'!K43</f>
        <v>---</v>
      </c>
      <c r="L39" s="38" t="str">
        <f>'Identificación de información'!L43</f>
        <v>---</v>
      </c>
      <c r="M39" s="38" t="str">
        <f>'Identificación de información'!M43</f>
        <v>---</v>
      </c>
      <c r="N39" s="61" t="s">
        <v>1854</v>
      </c>
      <c r="O39" s="61" t="s">
        <v>1854</v>
      </c>
      <c r="P39" s="61" t="s">
        <v>1854</v>
      </c>
      <c r="Q39" s="61" t="s">
        <v>1854</v>
      </c>
      <c r="R39" s="61" t="s">
        <v>1854</v>
      </c>
      <c r="S39" s="61" t="s">
        <v>1854</v>
      </c>
      <c r="T39" s="61" t="s">
        <v>1854</v>
      </c>
      <c r="U39" s="61" t="s">
        <v>1854</v>
      </c>
      <c r="V39" s="61" t="s">
        <v>1854</v>
      </c>
      <c r="W39" s="61" t="s">
        <v>1854</v>
      </c>
      <c r="X39" s="61" t="s">
        <v>1854</v>
      </c>
      <c r="Y39" s="61" t="s">
        <v>1854</v>
      </c>
      <c r="Z39" s="61" t="s">
        <v>1854</v>
      </c>
      <c r="AA39" s="61" t="s">
        <v>1854</v>
      </c>
      <c r="AB39" s="61" t="s">
        <v>1854</v>
      </c>
    </row>
    <row r="40" spans="2:28" ht="27.75" customHeight="1">
      <c r="B40" s="67">
        <f>'Identificación de información'!B44</f>
        <v>0</v>
      </c>
      <c r="C40" s="67">
        <f>'Identificación de información'!C44</f>
        <v>0</v>
      </c>
      <c r="D40" s="67">
        <f>'Identificación de información'!D44</f>
        <v>0</v>
      </c>
      <c r="E40" s="38" t="str">
        <f>'Identificación de información'!E44</f>
        <v>---</v>
      </c>
      <c r="F40" s="38" t="str">
        <f>'Identificación de información'!F44</f>
        <v>---</v>
      </c>
      <c r="G40" s="38" t="str">
        <f>'Identificación de información'!G44</f>
        <v>---</v>
      </c>
      <c r="H40" s="38" t="str">
        <f>'Identificación de información'!H44</f>
        <v>---</v>
      </c>
      <c r="I40" s="38" t="str">
        <f>'Identificación de información'!I44</f>
        <v>---</v>
      </c>
      <c r="J40" s="38" t="str">
        <f>'Identificación de información'!J44</f>
        <v>---</v>
      </c>
      <c r="K40" s="38" t="str">
        <f>'Identificación de información'!K44</f>
        <v>---</v>
      </c>
      <c r="L40" s="38" t="str">
        <f>'Identificación de información'!L44</f>
        <v>---</v>
      </c>
      <c r="M40" s="38" t="str">
        <f>'Identificación de información'!M44</f>
        <v>---</v>
      </c>
      <c r="N40" s="61" t="s">
        <v>1854</v>
      </c>
      <c r="O40" s="61" t="s">
        <v>1854</v>
      </c>
      <c r="P40" s="61" t="s">
        <v>1854</v>
      </c>
      <c r="Q40" s="61" t="s">
        <v>1854</v>
      </c>
      <c r="R40" s="61" t="s">
        <v>1854</v>
      </c>
      <c r="S40" s="61" t="s">
        <v>1854</v>
      </c>
      <c r="T40" s="61" t="s">
        <v>1854</v>
      </c>
      <c r="U40" s="61" t="s">
        <v>1854</v>
      </c>
      <c r="V40" s="61" t="s">
        <v>1854</v>
      </c>
      <c r="W40" s="61" t="s">
        <v>1854</v>
      </c>
      <c r="X40" s="61" t="s">
        <v>1854</v>
      </c>
      <c r="Y40" s="61" t="s">
        <v>1854</v>
      </c>
      <c r="Z40" s="61" t="s">
        <v>1854</v>
      </c>
      <c r="AA40" s="61" t="s">
        <v>1854</v>
      </c>
      <c r="AB40" s="61" t="s">
        <v>1854</v>
      </c>
    </row>
    <row r="41" spans="2:28" ht="27.75" customHeight="1">
      <c r="B41" s="67">
        <f>'Identificación de información'!B45</f>
        <v>0</v>
      </c>
      <c r="C41" s="67">
        <f>'Identificación de información'!C45</f>
        <v>0</v>
      </c>
      <c r="D41" s="67">
        <f>'Identificación de información'!D45</f>
        <v>0</v>
      </c>
      <c r="E41" s="38" t="str">
        <f>'Identificación de información'!E45</f>
        <v>---</v>
      </c>
      <c r="F41" s="38" t="str">
        <f>'Identificación de información'!F45</f>
        <v>---</v>
      </c>
      <c r="G41" s="38" t="str">
        <f>'Identificación de información'!G45</f>
        <v>---</v>
      </c>
      <c r="H41" s="38" t="str">
        <f>'Identificación de información'!H45</f>
        <v>---</v>
      </c>
      <c r="I41" s="38" t="str">
        <f>'Identificación de información'!I45</f>
        <v>---</v>
      </c>
      <c r="J41" s="38" t="str">
        <f>'Identificación de información'!J45</f>
        <v>---</v>
      </c>
      <c r="K41" s="38" t="str">
        <f>'Identificación de información'!K45</f>
        <v>---</v>
      </c>
      <c r="L41" s="38" t="str">
        <f>'Identificación de información'!L45</f>
        <v>---</v>
      </c>
      <c r="M41" s="38" t="str">
        <f>'Identificación de información'!M45</f>
        <v>---</v>
      </c>
      <c r="N41" s="61" t="s">
        <v>1854</v>
      </c>
      <c r="O41" s="61" t="s">
        <v>1854</v>
      </c>
      <c r="P41" s="61" t="s">
        <v>1854</v>
      </c>
      <c r="Q41" s="61" t="s">
        <v>1854</v>
      </c>
      <c r="R41" s="61" t="s">
        <v>1854</v>
      </c>
      <c r="S41" s="61" t="s">
        <v>1854</v>
      </c>
      <c r="T41" s="61" t="s">
        <v>1854</v>
      </c>
      <c r="U41" s="61" t="s">
        <v>1854</v>
      </c>
      <c r="V41" s="61" t="s">
        <v>1854</v>
      </c>
      <c r="W41" s="61" t="s">
        <v>1854</v>
      </c>
      <c r="X41" s="61" t="s">
        <v>1854</v>
      </c>
      <c r="Y41" s="61" t="s">
        <v>1854</v>
      </c>
      <c r="Z41" s="61" t="s">
        <v>1854</v>
      </c>
      <c r="AA41" s="61" t="s">
        <v>1854</v>
      </c>
      <c r="AB41" s="61" t="s">
        <v>1854</v>
      </c>
    </row>
    <row r="42" spans="2:28" ht="27.75" customHeight="1">
      <c r="B42" s="67">
        <f>'Identificación de información'!B46</f>
        <v>0</v>
      </c>
      <c r="C42" s="67">
        <f>'Identificación de información'!C46</f>
        <v>0</v>
      </c>
      <c r="D42" s="67">
        <f>'Identificación de información'!D46</f>
        <v>0</v>
      </c>
      <c r="E42" s="38" t="str">
        <f>'Identificación de información'!E46</f>
        <v>---</v>
      </c>
      <c r="F42" s="38" t="str">
        <f>'Identificación de información'!F46</f>
        <v>---</v>
      </c>
      <c r="G42" s="38" t="str">
        <f>'Identificación de información'!G46</f>
        <v>---</v>
      </c>
      <c r="H42" s="38" t="str">
        <f>'Identificación de información'!H46</f>
        <v>---</v>
      </c>
      <c r="I42" s="38" t="str">
        <f>'Identificación de información'!I46</f>
        <v>---</v>
      </c>
      <c r="J42" s="38" t="str">
        <f>'Identificación de información'!J46</f>
        <v>---</v>
      </c>
      <c r="K42" s="38" t="str">
        <f>'Identificación de información'!K46</f>
        <v>---</v>
      </c>
      <c r="L42" s="38" t="str">
        <f>'Identificación de información'!L46</f>
        <v>---</v>
      </c>
      <c r="M42" s="38" t="str">
        <f>'Identificación de información'!M46</f>
        <v>---</v>
      </c>
      <c r="N42" s="61" t="s">
        <v>1854</v>
      </c>
      <c r="O42" s="61" t="s">
        <v>1854</v>
      </c>
      <c r="P42" s="61" t="s">
        <v>1854</v>
      </c>
      <c r="Q42" s="61" t="s">
        <v>1854</v>
      </c>
      <c r="R42" s="61" t="s">
        <v>1854</v>
      </c>
      <c r="S42" s="61" t="s">
        <v>1854</v>
      </c>
      <c r="T42" s="61" t="s">
        <v>1854</v>
      </c>
      <c r="U42" s="61" t="s">
        <v>1854</v>
      </c>
      <c r="V42" s="61" t="s">
        <v>1854</v>
      </c>
      <c r="W42" s="61" t="s">
        <v>1854</v>
      </c>
      <c r="X42" s="61" t="s">
        <v>1854</v>
      </c>
      <c r="Y42" s="61" t="s">
        <v>1854</v>
      </c>
      <c r="Z42" s="61" t="s">
        <v>1854</v>
      </c>
      <c r="AA42" s="61" t="s">
        <v>1854</v>
      </c>
      <c r="AB42" s="61" t="s">
        <v>1854</v>
      </c>
    </row>
    <row r="43" spans="2:28" ht="27.75" customHeight="1">
      <c r="B43" s="67">
        <f>'Identificación de información'!B47</f>
        <v>0</v>
      </c>
      <c r="C43" s="67">
        <f>'Identificación de información'!C47</f>
        <v>0</v>
      </c>
      <c r="D43" s="67">
        <f>'Identificación de información'!D47</f>
        <v>0</v>
      </c>
      <c r="E43" s="38" t="str">
        <f>'Identificación de información'!E47</f>
        <v>---</v>
      </c>
      <c r="F43" s="38" t="str">
        <f>'Identificación de información'!F47</f>
        <v>---</v>
      </c>
      <c r="G43" s="38" t="str">
        <f>'Identificación de información'!G47</f>
        <v>---</v>
      </c>
      <c r="H43" s="38" t="str">
        <f>'Identificación de información'!H47</f>
        <v>---</v>
      </c>
      <c r="I43" s="38" t="str">
        <f>'Identificación de información'!I47</f>
        <v>---</v>
      </c>
      <c r="J43" s="38" t="str">
        <f>'Identificación de información'!J47</f>
        <v>---</v>
      </c>
      <c r="K43" s="38" t="str">
        <f>'Identificación de información'!K47</f>
        <v>---</v>
      </c>
      <c r="L43" s="38" t="str">
        <f>'Identificación de información'!L47</f>
        <v>---</v>
      </c>
      <c r="M43" s="38" t="str">
        <f>'Identificación de información'!M47</f>
        <v>---</v>
      </c>
      <c r="N43" s="61" t="s">
        <v>1854</v>
      </c>
      <c r="O43" s="61" t="s">
        <v>1854</v>
      </c>
      <c r="P43" s="61" t="s">
        <v>1854</v>
      </c>
      <c r="Q43" s="61" t="s">
        <v>1854</v>
      </c>
      <c r="R43" s="61" t="s">
        <v>1854</v>
      </c>
      <c r="S43" s="61" t="s">
        <v>1854</v>
      </c>
      <c r="T43" s="61" t="s">
        <v>1854</v>
      </c>
      <c r="U43" s="61" t="s">
        <v>1854</v>
      </c>
      <c r="V43" s="61" t="s">
        <v>1854</v>
      </c>
      <c r="W43" s="61" t="s">
        <v>1854</v>
      </c>
      <c r="X43" s="61" t="s">
        <v>1854</v>
      </c>
      <c r="Y43" s="61" t="s">
        <v>1854</v>
      </c>
      <c r="Z43" s="61" t="s">
        <v>1854</v>
      </c>
      <c r="AA43" s="61" t="s">
        <v>1854</v>
      </c>
      <c r="AB43" s="61" t="s">
        <v>1854</v>
      </c>
    </row>
    <row r="44" spans="2:28" ht="27.75" customHeight="1">
      <c r="B44" s="67">
        <f>'Identificación de información'!B48</f>
        <v>0</v>
      </c>
      <c r="C44" s="67">
        <f>'Identificación de información'!C48</f>
        <v>0</v>
      </c>
      <c r="D44" s="67">
        <f>'Identificación de información'!D48</f>
        <v>0</v>
      </c>
      <c r="E44" s="38" t="str">
        <f>'Identificación de información'!E48</f>
        <v>---</v>
      </c>
      <c r="F44" s="38" t="str">
        <f>'Identificación de información'!F48</f>
        <v>---</v>
      </c>
      <c r="G44" s="38" t="str">
        <f>'Identificación de información'!G48</f>
        <v>---</v>
      </c>
      <c r="H44" s="38" t="str">
        <f>'Identificación de información'!H48</f>
        <v>---</v>
      </c>
      <c r="I44" s="38" t="str">
        <f>'Identificación de información'!I48</f>
        <v>---</v>
      </c>
      <c r="J44" s="38" t="str">
        <f>'Identificación de información'!J48</f>
        <v>---</v>
      </c>
      <c r="K44" s="38" t="str">
        <f>'Identificación de información'!K48</f>
        <v>---</v>
      </c>
      <c r="L44" s="38" t="str">
        <f>'Identificación de información'!L48</f>
        <v>---</v>
      </c>
      <c r="M44" s="38" t="str">
        <f>'Identificación de información'!M48</f>
        <v>---</v>
      </c>
      <c r="N44" s="61" t="s">
        <v>1854</v>
      </c>
      <c r="O44" s="61" t="s">
        <v>1854</v>
      </c>
      <c r="P44" s="61" t="s">
        <v>1854</v>
      </c>
      <c r="Q44" s="61" t="s">
        <v>1854</v>
      </c>
      <c r="R44" s="61" t="s">
        <v>1854</v>
      </c>
      <c r="S44" s="61" t="s">
        <v>1854</v>
      </c>
      <c r="T44" s="61" t="s">
        <v>1854</v>
      </c>
      <c r="U44" s="61" t="s">
        <v>1854</v>
      </c>
      <c r="V44" s="61" t="s">
        <v>1854</v>
      </c>
      <c r="W44" s="61" t="s">
        <v>1854</v>
      </c>
      <c r="X44" s="61" t="s">
        <v>1854</v>
      </c>
      <c r="Y44" s="61" t="s">
        <v>1854</v>
      </c>
      <c r="Z44" s="61" t="s">
        <v>1854</v>
      </c>
      <c r="AA44" s="61" t="s">
        <v>1854</v>
      </c>
      <c r="AB44" s="61" t="s">
        <v>1854</v>
      </c>
    </row>
  </sheetData>
  <sheetProtection formatCells="0" formatColumns="0" formatRows="0" insertColumns="0" insertRows="0" insertHyperlinks="0" deleteColumns="0" deleteRows="0" sort="0" autoFilter="0" pivotTables="0"/>
  <mergeCells count="11">
    <mergeCell ref="T18:X18"/>
    <mergeCell ref="Y18:AB18"/>
    <mergeCell ref="N17:AB17"/>
    <mergeCell ref="E16:F16"/>
    <mergeCell ref="E17:F17"/>
    <mergeCell ref="B14:D14"/>
    <mergeCell ref="N18:S18"/>
    <mergeCell ref="E9:F9"/>
    <mergeCell ref="E10:F10"/>
    <mergeCell ref="E11:F11"/>
    <mergeCell ref="E12:F12"/>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A23" zoomScale="70" zoomScaleNormal="70" workbookViewId="0">
      <selection activeCell="B21" sqref="B21:B30"/>
    </sheetView>
  </sheetViews>
  <sheetFormatPr baseColWidth="10" defaultColWidth="9.7109375" defaultRowHeight="15"/>
  <cols>
    <col min="1" max="1" width="9.7109375" style="17"/>
    <col min="2" max="2" width="30.85546875" style="17" customWidth="1"/>
    <col min="3" max="3" width="16.140625" style="17" customWidth="1"/>
    <col min="4" max="4" width="22.140625" style="17" customWidth="1"/>
    <col min="5" max="5" width="16.85546875" style="17" customWidth="1"/>
    <col min="6" max="6" width="21.28515625" style="17" customWidth="1"/>
    <col min="7" max="7" width="11.42578125" style="17" customWidth="1"/>
    <col min="8" max="8" width="26.7109375" style="17" customWidth="1"/>
    <col min="9" max="12" width="9.7109375" style="17"/>
    <col min="13" max="24" width="22.28515625" style="17" customWidth="1"/>
    <col min="25" max="16384" width="9.7109375" style="17"/>
  </cols>
  <sheetData>
    <row r="1" spans="1:43" ht="16.5" customHeight="1" thickBot="1"/>
    <row r="2" spans="1:43" s="18" customFormat="1" ht="12.75">
      <c r="B2" s="19"/>
      <c r="C2" s="20"/>
      <c r="D2" s="20"/>
      <c r="E2" s="21"/>
      <c r="F2" s="22"/>
      <c r="G2" s="22"/>
      <c r="H2" s="22"/>
      <c r="I2" s="22"/>
      <c r="J2" s="22"/>
      <c r="K2" s="22"/>
      <c r="L2" s="23"/>
      <c r="M2" s="98"/>
    </row>
    <row r="3" spans="1:43" s="18" customFormat="1">
      <c r="B3" s="24"/>
      <c r="C3" s="25"/>
      <c r="F3" s="26" t="s">
        <v>1953</v>
      </c>
      <c r="G3" s="28"/>
      <c r="L3" s="28"/>
      <c r="M3" s="98"/>
      <c r="Y3" s="60"/>
      <c r="AQ3" s="66" t="s">
        <v>1854</v>
      </c>
    </row>
    <row r="4" spans="1:43" s="18" customFormat="1" ht="15" customHeight="1">
      <c r="B4" s="24"/>
      <c r="C4" s="25"/>
      <c r="D4" s="27"/>
      <c r="E4" s="27"/>
      <c r="F4" s="29"/>
      <c r="L4" s="28"/>
      <c r="M4" s="62"/>
      <c r="N4" s="62"/>
      <c r="O4" s="62"/>
      <c r="P4" s="62"/>
      <c r="Q4" s="62"/>
      <c r="S4" s="232" t="s">
        <v>1865</v>
      </c>
      <c r="T4" s="232"/>
      <c r="U4" s="232"/>
      <c r="V4" s="232"/>
      <c r="W4" s="232" t="s">
        <v>1861</v>
      </c>
      <c r="X4" s="232"/>
      <c r="Y4" s="232"/>
      <c r="AQ4" s="66" t="s">
        <v>1851</v>
      </c>
    </row>
    <row r="5" spans="1:43" s="18" customFormat="1" ht="13.5" thickBot="1">
      <c r="B5" s="30"/>
      <c r="C5" s="31"/>
      <c r="D5" s="31"/>
      <c r="E5" s="31"/>
      <c r="F5" s="31"/>
      <c r="G5" s="31"/>
      <c r="H5" s="31"/>
      <c r="I5" s="31"/>
      <c r="J5" s="31"/>
      <c r="K5" s="31"/>
      <c r="L5" s="32"/>
      <c r="M5" s="154"/>
      <c r="N5" s="154"/>
      <c r="O5" s="154"/>
      <c r="P5" s="154"/>
      <c r="Q5" s="154"/>
      <c r="S5" s="66" t="s">
        <v>1856</v>
      </c>
      <c r="T5" s="66" t="s">
        <v>1857</v>
      </c>
      <c r="U5" s="66" t="s">
        <v>1858</v>
      </c>
      <c r="V5" s="66" t="s">
        <v>1859</v>
      </c>
      <c r="W5" s="66" t="s">
        <v>1862</v>
      </c>
      <c r="X5" s="66" t="s">
        <v>1863</v>
      </c>
      <c r="Y5" s="73" t="s">
        <v>1864</v>
      </c>
      <c r="AQ5" s="66" t="s">
        <v>1852</v>
      </c>
    </row>
    <row r="6" spans="1:43" s="18" customFormat="1" ht="15.75" thickBot="1">
      <c r="B6" s="27"/>
      <c r="C6" s="27"/>
      <c r="D6" s="27"/>
      <c r="E6" s="27"/>
      <c r="F6" s="27"/>
      <c r="G6" s="33"/>
      <c r="M6" s="41"/>
      <c r="N6" s="41"/>
      <c r="O6" s="41"/>
      <c r="P6" s="41"/>
      <c r="Q6" s="41"/>
      <c r="S6" s="66" t="s">
        <v>1775</v>
      </c>
      <c r="T6" s="66" t="s">
        <v>1775</v>
      </c>
      <c r="U6" s="66" t="s">
        <v>1775</v>
      </c>
      <c r="V6" s="66" t="s">
        <v>1775</v>
      </c>
      <c r="W6" s="66" t="s">
        <v>1775</v>
      </c>
      <c r="X6" s="66" t="s">
        <v>1775</v>
      </c>
      <c r="Y6" s="73" t="s">
        <v>1775</v>
      </c>
      <c r="AQ6" s="66" t="s">
        <v>1853</v>
      </c>
    </row>
    <row r="7" spans="1:43" s="18" customFormat="1" ht="15.75" thickBot="1">
      <c r="B7" s="163" t="s">
        <v>1789</v>
      </c>
      <c r="C7" s="152"/>
      <c r="D7" s="153"/>
      <c r="E7" s="27"/>
      <c r="F7" s="27"/>
      <c r="G7" s="34"/>
      <c r="H7" s="34"/>
      <c r="M7" s="41"/>
      <c r="N7" s="41"/>
      <c r="O7" s="41"/>
      <c r="P7" s="41"/>
      <c r="Q7" s="41"/>
      <c r="S7" s="66" t="s">
        <v>1866</v>
      </c>
      <c r="T7" s="66" t="s">
        <v>1867</v>
      </c>
      <c r="U7" s="66" t="s">
        <v>1868</v>
      </c>
      <c r="V7" s="66" t="s">
        <v>1869</v>
      </c>
      <c r="W7" s="66" t="s">
        <v>1870</v>
      </c>
      <c r="X7" s="66" t="s">
        <v>1871</v>
      </c>
      <c r="Y7" s="73" t="s">
        <v>1872</v>
      </c>
    </row>
    <row r="8" spans="1:43" s="18" customFormat="1">
      <c r="B8" s="35"/>
      <c r="C8" s="35"/>
      <c r="D8" s="35"/>
      <c r="E8" s="27"/>
      <c r="F8" s="27"/>
      <c r="G8" s="34"/>
      <c r="H8" s="34"/>
      <c r="M8" s="41"/>
      <c r="N8" s="41"/>
      <c r="O8" s="41"/>
      <c r="P8" s="41"/>
      <c r="Q8" s="41"/>
      <c r="S8" s="66" t="s">
        <v>1873</v>
      </c>
      <c r="T8" s="66" t="s">
        <v>1874</v>
      </c>
      <c r="U8" s="66" t="s">
        <v>46</v>
      </c>
      <c r="V8" s="66" t="s">
        <v>1875</v>
      </c>
      <c r="W8" s="66" t="s">
        <v>1876</v>
      </c>
      <c r="X8" s="66" t="s">
        <v>1877</v>
      </c>
      <c r="Y8" s="66" t="s">
        <v>1878</v>
      </c>
    </row>
    <row r="9" spans="1:43" s="18" customFormat="1">
      <c r="B9" s="36" t="s">
        <v>1768</v>
      </c>
      <c r="E9" s="228" t="str">
        <f>'Identificación de información'!C9</f>
        <v>Universidad de los Llanos</v>
      </c>
      <c r="F9" s="228"/>
      <c r="G9" s="37"/>
      <c r="M9" s="41"/>
      <c r="N9" s="41"/>
      <c r="O9" s="41"/>
      <c r="P9" s="41"/>
      <c r="Q9" s="41"/>
      <c r="S9" s="66"/>
      <c r="T9" s="66"/>
      <c r="U9" s="66" t="s">
        <v>1879</v>
      </c>
      <c r="V9" s="66" t="s">
        <v>1880</v>
      </c>
      <c r="W9" s="66"/>
      <c r="X9" s="66"/>
      <c r="Y9" s="66" t="s">
        <v>1881</v>
      </c>
    </row>
    <row r="10" spans="1:43" s="18" customFormat="1">
      <c r="B10" s="36" t="s">
        <v>1769</v>
      </c>
      <c r="E10" s="228" t="str">
        <f>'Identificación de información'!C10</f>
        <v>Educación Nacional</v>
      </c>
      <c r="F10" s="228"/>
      <c r="G10" s="37"/>
      <c r="M10" s="41"/>
      <c r="N10" s="41"/>
      <c r="O10" s="41"/>
      <c r="P10" s="41"/>
      <c r="Q10" s="41"/>
      <c r="S10" s="66"/>
      <c r="T10" s="66"/>
      <c r="U10" s="66" t="s">
        <v>1882</v>
      </c>
      <c r="V10" s="66" t="s">
        <v>1883</v>
      </c>
      <c r="W10" s="66"/>
      <c r="X10" s="66"/>
      <c r="Y10" s="66" t="s">
        <v>1884</v>
      </c>
    </row>
    <row r="11" spans="1:43">
      <c r="B11" s="36" t="s">
        <v>1771</v>
      </c>
      <c r="E11" s="228" t="str">
        <f>'Identificación de información'!C11</f>
        <v>PEDRO ALONSO PALACIOS RUBIANO</v>
      </c>
      <c r="F11" s="228"/>
      <c r="G11" s="37"/>
      <c r="M11" s="95"/>
      <c r="N11" s="41"/>
      <c r="O11" s="41"/>
      <c r="P11" s="41"/>
      <c r="Q11" s="41"/>
    </row>
    <row r="12" spans="1:43">
      <c r="B12" s="36" t="s">
        <v>1772</v>
      </c>
      <c r="D12" s="37"/>
      <c r="E12" s="228">
        <f>'Identificación de información'!C12</f>
        <v>0</v>
      </c>
      <c r="F12" s="228"/>
      <c r="G12" s="37"/>
      <c r="M12" s="41"/>
      <c r="N12" s="41"/>
      <c r="O12" s="41"/>
      <c r="P12" s="41"/>
      <c r="Q12" s="41"/>
    </row>
    <row r="13" spans="1:43" ht="15.75" thickBot="1">
      <c r="A13" s="37"/>
      <c r="B13" s="37"/>
      <c r="C13" s="37"/>
      <c r="D13" s="37"/>
      <c r="E13" s="37"/>
      <c r="F13" s="37"/>
      <c r="G13" s="37"/>
      <c r="M13" s="41"/>
      <c r="N13" s="41"/>
      <c r="O13" s="41"/>
      <c r="P13" s="41"/>
      <c r="Q13" s="41"/>
    </row>
    <row r="14" spans="1:43" ht="27.6" customHeight="1" thickBot="1">
      <c r="B14" s="214" t="s">
        <v>1788</v>
      </c>
      <c r="C14" s="215"/>
      <c r="D14" s="216"/>
      <c r="E14" s="37"/>
      <c r="F14" s="37"/>
      <c r="G14" s="37"/>
      <c r="M14" s="41"/>
      <c r="N14" s="41"/>
      <c r="O14" s="41"/>
      <c r="P14" s="41"/>
      <c r="Q14" s="41"/>
    </row>
    <row r="15" spans="1:43">
      <c r="B15" s="35"/>
      <c r="C15" s="35"/>
      <c r="D15" s="35"/>
      <c r="E15" s="37"/>
      <c r="F15" s="37"/>
      <c r="G15" s="37"/>
      <c r="M15" s="41"/>
      <c r="N15" s="41"/>
      <c r="O15" s="41"/>
      <c r="P15" s="41"/>
      <c r="Q15" s="41"/>
    </row>
    <row r="16" spans="1:43">
      <c r="B16" s="36" t="s">
        <v>1791</v>
      </c>
      <c r="E16" s="228" t="str">
        <f>'Identificación de información'!C16</f>
        <v>6616800 EXT 195</v>
      </c>
      <c r="F16" s="228"/>
      <c r="G16" s="37"/>
      <c r="H16" s="37"/>
      <c r="M16" s="41"/>
      <c r="N16" s="41"/>
      <c r="O16" s="41"/>
      <c r="P16" s="41"/>
      <c r="Q16" s="41"/>
    </row>
    <row r="17" spans="2:17">
      <c r="B17" s="36" t="s">
        <v>1770</v>
      </c>
      <c r="E17" s="220" t="str">
        <f>'Identificación de información'!C17</f>
        <v>biblioteca@unillanos.edu.co</v>
      </c>
      <c r="F17" s="220"/>
      <c r="M17" s="41"/>
      <c r="N17" s="41"/>
      <c r="O17" s="41"/>
      <c r="P17" s="41"/>
      <c r="Q17" s="41"/>
    </row>
    <row r="18" spans="2:17">
      <c r="B18" s="36"/>
      <c r="J18" s="41"/>
    </row>
    <row r="19" spans="2:17" s="62" customFormat="1" ht="21">
      <c r="C19" s="230" t="s">
        <v>1860</v>
      </c>
      <c r="D19" s="230"/>
      <c r="E19" s="230"/>
      <c r="F19" s="230"/>
      <c r="G19" s="231" t="s">
        <v>1861</v>
      </c>
      <c r="H19" s="231"/>
      <c r="I19" s="231"/>
      <c r="J19" s="41"/>
      <c r="M19" s="17"/>
      <c r="N19" s="17"/>
      <c r="O19" s="17"/>
      <c r="P19" s="17"/>
      <c r="Q19" s="17"/>
    </row>
    <row r="20" spans="2:17" s="150" customFormat="1" ht="24.75">
      <c r="B20" s="155" t="s">
        <v>10</v>
      </c>
      <c r="C20" s="156" t="s">
        <v>1856</v>
      </c>
      <c r="D20" s="156" t="s">
        <v>1857</v>
      </c>
      <c r="E20" s="157" t="s">
        <v>1858</v>
      </c>
      <c r="F20" s="157" t="s">
        <v>1950</v>
      </c>
      <c r="G20" s="158" t="s">
        <v>1862</v>
      </c>
      <c r="H20" s="158" t="s">
        <v>1863</v>
      </c>
      <c r="I20" s="159" t="s">
        <v>1864</v>
      </c>
      <c r="J20" s="160" t="s">
        <v>1886</v>
      </c>
      <c r="K20" s="161" t="s">
        <v>1887</v>
      </c>
      <c r="M20" s="162"/>
      <c r="N20" s="162"/>
      <c r="O20" s="162"/>
      <c r="P20" s="162"/>
      <c r="Q20" s="162"/>
    </row>
    <row r="21" spans="2:17" s="41" customFormat="1" ht="49.5" customHeight="1">
      <c r="B21" s="185" t="str">
        <f>'Análisis de la información'!B20</f>
        <v>Estadisticas de uso bases de datos Virtuales</v>
      </c>
      <c r="C21" s="186" t="s">
        <v>1866</v>
      </c>
      <c r="D21" s="186" t="s">
        <v>1867</v>
      </c>
      <c r="E21" s="186" t="s">
        <v>1882</v>
      </c>
      <c r="F21" s="186" t="s">
        <v>1869</v>
      </c>
      <c r="G21" s="186" t="s">
        <v>1870</v>
      </c>
      <c r="H21" s="186" t="s">
        <v>1871</v>
      </c>
      <c r="I21" s="186" t="s">
        <v>1881</v>
      </c>
      <c r="J21" s="187">
        <f>'Graf. Priorización'!S2</f>
        <v>1.75</v>
      </c>
      <c r="K21" s="187">
        <f>'Graf. Priorización'!T2</f>
        <v>1.65</v>
      </c>
      <c r="L21" s="90"/>
      <c r="M21" s="17"/>
      <c r="N21" s="17"/>
      <c r="O21" s="17"/>
      <c r="P21" s="17"/>
      <c r="Q21" s="17"/>
    </row>
    <row r="22" spans="2:17" s="41" customFormat="1" ht="52.5" customHeight="1">
      <c r="B22" s="185" t="str">
        <f>'Análisis de la información'!B21</f>
        <v>Estadisticas de prestamo material bibliografico</v>
      </c>
      <c r="C22" s="186" t="s">
        <v>1866</v>
      </c>
      <c r="D22" s="186" t="s">
        <v>1867</v>
      </c>
      <c r="E22" s="186" t="s">
        <v>1882</v>
      </c>
      <c r="F22" s="186" t="s">
        <v>1869</v>
      </c>
      <c r="G22" s="186" t="s">
        <v>1870</v>
      </c>
      <c r="H22" s="186" t="s">
        <v>1871</v>
      </c>
      <c r="I22" s="186" t="s">
        <v>1878</v>
      </c>
      <c r="J22" s="74">
        <f>'Graf. Priorización'!S3</f>
        <v>1.75</v>
      </c>
      <c r="K22" s="74">
        <f>'Graf. Priorización'!T3</f>
        <v>1.32</v>
      </c>
      <c r="L22" s="100"/>
      <c r="M22" s="17"/>
      <c r="N22" s="17"/>
      <c r="O22" s="17"/>
      <c r="P22" s="17"/>
      <c r="Q22" s="17"/>
    </row>
    <row r="23" spans="2:17" s="41" customFormat="1" ht="37.5" customHeight="1">
      <c r="B23" s="185" t="str">
        <f>'Análisis de la información'!B22</f>
        <v>Estadisticas de consulta</v>
      </c>
      <c r="C23" s="186" t="s">
        <v>1866</v>
      </c>
      <c r="D23" s="186" t="s">
        <v>1867</v>
      </c>
      <c r="E23" s="186" t="s">
        <v>1882</v>
      </c>
      <c r="F23" s="186" t="s">
        <v>1869</v>
      </c>
      <c r="G23" s="186" t="s">
        <v>1870</v>
      </c>
      <c r="H23" s="186" t="s">
        <v>1871</v>
      </c>
      <c r="I23" s="186" t="s">
        <v>1878</v>
      </c>
      <c r="J23" s="74">
        <f>'Graf. Priorización'!S4</f>
        <v>1.75</v>
      </c>
      <c r="K23" s="74">
        <f>'Graf. Priorización'!T4</f>
        <v>1.32</v>
      </c>
      <c r="L23" s="91"/>
      <c r="M23" s="17"/>
      <c r="N23" s="17"/>
      <c r="O23" s="17"/>
      <c r="P23" s="17"/>
      <c r="Q23" s="17"/>
    </row>
    <row r="24" spans="2:17" s="41" customFormat="1" ht="64.5" customHeight="1">
      <c r="B24" s="185" t="str">
        <f>'Análisis de la información'!B23</f>
        <v>Estadisticas de prestamos libros Bilbioteca Luis Angel Arango</v>
      </c>
      <c r="C24" s="186" t="s">
        <v>1866</v>
      </c>
      <c r="D24" s="186" t="s">
        <v>1867</v>
      </c>
      <c r="E24" s="186" t="s">
        <v>1882</v>
      </c>
      <c r="F24" s="186" t="s">
        <v>1869</v>
      </c>
      <c r="G24" s="186" t="s">
        <v>1870</v>
      </c>
      <c r="H24" s="186" t="s">
        <v>1871</v>
      </c>
      <c r="I24" s="186" t="s">
        <v>1878</v>
      </c>
      <c r="J24" s="74">
        <f>'Graf. Priorización'!S5</f>
        <v>1.75</v>
      </c>
      <c r="K24" s="74">
        <f>'Graf. Priorización'!T5</f>
        <v>1.32</v>
      </c>
      <c r="L24" s="93"/>
      <c r="M24" s="17"/>
      <c r="N24" s="17"/>
      <c r="O24" s="17"/>
      <c r="P24" s="17"/>
      <c r="Q24" s="17"/>
    </row>
    <row r="25" spans="2:17" s="41" customFormat="1" ht="45" customHeight="1">
      <c r="B25" s="185" t="str">
        <f>'Análisis de la información'!B24</f>
        <v>Capacitaciones en Bases de Datos Realizadas</v>
      </c>
      <c r="C25" s="186" t="s">
        <v>1866</v>
      </c>
      <c r="D25" s="186" t="s">
        <v>1867</v>
      </c>
      <c r="E25" s="186" t="s">
        <v>1882</v>
      </c>
      <c r="F25" s="186" t="s">
        <v>1869</v>
      </c>
      <c r="G25" s="186" t="s">
        <v>1870</v>
      </c>
      <c r="H25" s="186" t="s">
        <v>1871</v>
      </c>
      <c r="I25" s="186" t="s">
        <v>1878</v>
      </c>
      <c r="J25" s="74">
        <f>'Graf. Priorización'!S6</f>
        <v>1.75</v>
      </c>
      <c r="K25" s="74">
        <f>'Graf. Priorización'!T6</f>
        <v>1.32</v>
      </c>
      <c r="L25" s="94"/>
      <c r="M25" s="17"/>
      <c r="N25" s="17"/>
      <c r="O25" s="17"/>
      <c r="P25" s="17"/>
      <c r="Q25" s="17"/>
    </row>
    <row r="26" spans="2:17" s="41" customFormat="1" ht="60">
      <c r="B26" s="185" t="s">
        <v>1980</v>
      </c>
      <c r="C26" s="186" t="s">
        <v>1866</v>
      </c>
      <c r="D26" s="186" t="s">
        <v>1867</v>
      </c>
      <c r="E26" s="186" t="s">
        <v>1882</v>
      </c>
      <c r="F26" s="186" t="s">
        <v>1875</v>
      </c>
      <c r="G26" s="186" t="s">
        <v>1876</v>
      </c>
      <c r="H26" s="186" t="s">
        <v>1871</v>
      </c>
      <c r="I26" s="186" t="s">
        <v>1878</v>
      </c>
      <c r="J26" s="74">
        <f>'Graf. Priorización'!S7</f>
        <v>2</v>
      </c>
      <c r="K26" s="74">
        <f>'Graf. Priorización'!T7</f>
        <v>1.65</v>
      </c>
      <c r="L26" s="96"/>
      <c r="M26" s="17"/>
      <c r="N26" s="17"/>
      <c r="O26" s="17"/>
      <c r="P26" s="17"/>
      <c r="Q26" s="17"/>
    </row>
    <row r="27" spans="2:17" s="41" customFormat="1" ht="56.25" customHeight="1">
      <c r="B27" s="185" t="s">
        <v>1981</v>
      </c>
      <c r="C27" s="186" t="s">
        <v>1866</v>
      </c>
      <c r="D27" s="186" t="s">
        <v>1867</v>
      </c>
      <c r="E27" s="186" t="s">
        <v>1882</v>
      </c>
      <c r="F27" s="186" t="s">
        <v>1875</v>
      </c>
      <c r="G27" s="186" t="s">
        <v>1870</v>
      </c>
      <c r="H27" s="186" t="s">
        <v>1877</v>
      </c>
      <c r="I27" s="186" t="s">
        <v>1881</v>
      </c>
      <c r="J27" s="74">
        <f>'Graf. Priorización'!S8</f>
        <v>2</v>
      </c>
      <c r="K27" s="74">
        <f>'Graf. Priorización'!T8</f>
        <v>1.98</v>
      </c>
      <c r="L27" s="97"/>
      <c r="O27" s="229" t="s">
        <v>1860</v>
      </c>
    </row>
    <row r="28" spans="2:17" s="41" customFormat="1" ht="63.75" customHeight="1">
      <c r="B28" s="185" t="s">
        <v>1982</v>
      </c>
      <c r="C28" s="186" t="s">
        <v>1866</v>
      </c>
      <c r="D28" s="186" t="s">
        <v>1867</v>
      </c>
      <c r="E28" s="186" t="s">
        <v>1882</v>
      </c>
      <c r="F28" s="186" t="s">
        <v>1875</v>
      </c>
      <c r="G28" s="186" t="s">
        <v>1870</v>
      </c>
      <c r="H28" s="186" t="s">
        <v>1877</v>
      </c>
      <c r="I28" s="186" t="s">
        <v>1881</v>
      </c>
      <c r="J28" s="74">
        <f>'Graf. Priorización'!S9</f>
        <v>2</v>
      </c>
      <c r="K28" s="74">
        <f>'Graf. Priorización'!T9</f>
        <v>1.98</v>
      </c>
      <c r="L28" s="92"/>
      <c r="O28" s="229"/>
    </row>
    <row r="29" spans="2:17" s="41" customFormat="1" ht="46.5" customHeight="1">
      <c r="B29" s="185" t="str">
        <f>'Análisis de la información'!B28</f>
        <v>Informe de Usuarios Morosos y/o Sancionados</v>
      </c>
      <c r="C29" s="69" t="s">
        <v>1866</v>
      </c>
      <c r="D29" s="186" t="s">
        <v>1867</v>
      </c>
      <c r="E29" s="186" t="s">
        <v>1882</v>
      </c>
      <c r="F29" s="186" t="s">
        <v>1869</v>
      </c>
      <c r="G29" s="186" t="s">
        <v>1876</v>
      </c>
      <c r="H29" s="69" t="s">
        <v>1877</v>
      </c>
      <c r="I29" s="186" t="s">
        <v>1878</v>
      </c>
      <c r="J29" s="74">
        <f>'Graf. Priorización'!S10</f>
        <v>1.75</v>
      </c>
      <c r="K29" s="74">
        <f>'Graf. Priorización'!T10</f>
        <v>1.98</v>
      </c>
      <c r="L29" s="99"/>
    </row>
    <row r="30" spans="2:17" s="41" customFormat="1" ht="30">
      <c r="B30" s="67" t="str">
        <f>'Análisis de la información'!B29</f>
        <v>Informes de Gestión</v>
      </c>
      <c r="C30" s="69" t="s">
        <v>1866</v>
      </c>
      <c r="D30" s="69" t="s">
        <v>1874</v>
      </c>
      <c r="E30" s="186" t="s">
        <v>1882</v>
      </c>
      <c r="F30" s="186" t="s">
        <v>1869</v>
      </c>
      <c r="G30" s="186" t="s">
        <v>1870</v>
      </c>
      <c r="H30" s="69" t="s">
        <v>1877</v>
      </c>
      <c r="I30" s="186" t="s">
        <v>1881</v>
      </c>
      <c r="J30" s="74">
        <f>'Graf. Priorización'!S11</f>
        <v>2.5</v>
      </c>
      <c r="K30" s="74">
        <f>'Graf. Priorización'!T11</f>
        <v>1.98</v>
      </c>
      <c r="L30" s="101"/>
    </row>
    <row r="31" spans="2:17" s="41" customFormat="1">
      <c r="B31" s="67">
        <f>'Análisis de la información'!B30</f>
        <v>0</v>
      </c>
      <c r="C31" s="69" t="s">
        <v>1775</v>
      </c>
      <c r="D31" s="69" t="s">
        <v>1775</v>
      </c>
      <c r="E31" s="69" t="s">
        <v>1775</v>
      </c>
      <c r="F31" s="69" t="s">
        <v>1775</v>
      </c>
      <c r="G31" s="69" t="s">
        <v>1775</v>
      </c>
      <c r="H31" s="69" t="s">
        <v>1775</v>
      </c>
      <c r="I31" s="69" t="s">
        <v>1775</v>
      </c>
      <c r="J31" s="74" t="e">
        <f>'Graf. Priorización'!S12</f>
        <v>#N/A</v>
      </c>
      <c r="K31" s="74" t="e">
        <f>'Graf. Priorización'!T12</f>
        <v>#N/A</v>
      </c>
      <c r="L31" s="102"/>
    </row>
    <row r="32" spans="2:17" s="41" customFormat="1">
      <c r="B32" s="67">
        <f>'Análisis de la información'!B31</f>
        <v>0</v>
      </c>
      <c r="C32" s="69" t="s">
        <v>1775</v>
      </c>
      <c r="D32" s="69" t="s">
        <v>1775</v>
      </c>
      <c r="E32" s="69" t="s">
        <v>1775</v>
      </c>
      <c r="F32" s="69" t="s">
        <v>1775</v>
      </c>
      <c r="G32" s="69" t="s">
        <v>1775</v>
      </c>
      <c r="H32" s="69" t="s">
        <v>1775</v>
      </c>
      <c r="I32" s="69" t="s">
        <v>1775</v>
      </c>
      <c r="J32" s="74" t="e">
        <f>'Graf. Priorización'!S13</f>
        <v>#N/A</v>
      </c>
      <c r="K32" s="74" t="e">
        <f>'Graf. Priorización'!T13</f>
        <v>#N/A</v>
      </c>
    </row>
    <row r="33" spans="2:11">
      <c r="B33" s="67">
        <f>'Análisis de la información'!B32</f>
        <v>0</v>
      </c>
      <c r="C33" s="69" t="s">
        <v>1775</v>
      </c>
      <c r="D33" s="69" t="s">
        <v>1775</v>
      </c>
      <c r="E33" s="69" t="s">
        <v>1775</v>
      </c>
      <c r="F33" s="69" t="s">
        <v>1775</v>
      </c>
      <c r="G33" s="69" t="s">
        <v>1775</v>
      </c>
      <c r="H33" s="69" t="s">
        <v>1775</v>
      </c>
      <c r="I33" s="69" t="s">
        <v>1775</v>
      </c>
      <c r="J33" s="74" t="e">
        <f>'Graf. Priorización'!S14</f>
        <v>#N/A</v>
      </c>
      <c r="K33" s="74" t="e">
        <f>'Graf. Priorización'!T14</f>
        <v>#N/A</v>
      </c>
    </row>
    <row r="34" spans="2:11">
      <c r="B34" s="67">
        <f>'Análisis de la información'!B33</f>
        <v>0</v>
      </c>
      <c r="C34" s="69" t="s">
        <v>1775</v>
      </c>
      <c r="D34" s="69" t="s">
        <v>1775</v>
      </c>
      <c r="E34" s="69" t="s">
        <v>1775</v>
      </c>
      <c r="F34" s="69" t="s">
        <v>1775</v>
      </c>
      <c r="G34" s="69" t="s">
        <v>1775</v>
      </c>
      <c r="H34" s="69" t="s">
        <v>1775</v>
      </c>
      <c r="I34" s="69" t="s">
        <v>1775</v>
      </c>
      <c r="J34" s="74" t="e">
        <f>'Graf. Priorización'!S15</f>
        <v>#N/A</v>
      </c>
      <c r="K34" s="74" t="e">
        <f>'Graf. Priorización'!T15</f>
        <v>#N/A</v>
      </c>
    </row>
    <row r="35" spans="2:11">
      <c r="B35" s="67">
        <f>'Análisis de la información'!B34</f>
        <v>0</v>
      </c>
      <c r="C35" s="69" t="s">
        <v>1775</v>
      </c>
      <c r="D35" s="69" t="s">
        <v>1775</v>
      </c>
      <c r="E35" s="69" t="s">
        <v>1775</v>
      </c>
      <c r="F35" s="69" t="s">
        <v>1775</v>
      </c>
      <c r="G35" s="69" t="s">
        <v>1775</v>
      </c>
      <c r="H35" s="69" t="s">
        <v>1775</v>
      </c>
      <c r="I35" s="69" t="s">
        <v>1775</v>
      </c>
      <c r="J35" s="74" t="e">
        <f>'Graf. Priorización'!S16</f>
        <v>#N/A</v>
      </c>
      <c r="K35" s="74" t="e">
        <f>'Graf. Priorización'!T16</f>
        <v>#N/A</v>
      </c>
    </row>
    <row r="36" spans="2:11">
      <c r="B36" s="67">
        <f>'Análisis de la información'!B35</f>
        <v>0</v>
      </c>
      <c r="C36" s="69" t="s">
        <v>1775</v>
      </c>
      <c r="D36" s="69" t="s">
        <v>1775</v>
      </c>
      <c r="E36" s="69" t="s">
        <v>1775</v>
      </c>
      <c r="F36" s="69" t="s">
        <v>1775</v>
      </c>
      <c r="G36" s="69" t="s">
        <v>1775</v>
      </c>
      <c r="H36" s="69" t="s">
        <v>1775</v>
      </c>
      <c r="I36" s="69" t="s">
        <v>1775</v>
      </c>
      <c r="J36" s="74" t="e">
        <f>'Graf. Priorización'!S17</f>
        <v>#N/A</v>
      </c>
      <c r="K36" s="74" t="e">
        <f>'Graf. Priorización'!T17</f>
        <v>#N/A</v>
      </c>
    </row>
    <row r="37" spans="2:11">
      <c r="B37" s="67">
        <f>'Análisis de la información'!B36</f>
        <v>0</v>
      </c>
      <c r="C37" s="69" t="s">
        <v>1775</v>
      </c>
      <c r="D37" s="69" t="s">
        <v>1775</v>
      </c>
      <c r="E37" s="69" t="s">
        <v>1775</v>
      </c>
      <c r="F37" s="69" t="s">
        <v>1775</v>
      </c>
      <c r="G37" s="69" t="s">
        <v>1775</v>
      </c>
      <c r="H37" s="69" t="s">
        <v>1775</v>
      </c>
      <c r="I37" s="69" t="s">
        <v>1775</v>
      </c>
      <c r="J37" s="74" t="e">
        <f>'Graf. Priorización'!S18</f>
        <v>#N/A</v>
      </c>
      <c r="K37" s="74" t="e">
        <f>'Graf. Priorización'!T18</f>
        <v>#N/A</v>
      </c>
    </row>
    <row r="38" spans="2:11">
      <c r="B38" s="67">
        <f>'Análisis de la información'!B37</f>
        <v>0</v>
      </c>
      <c r="C38" s="69" t="s">
        <v>1775</v>
      </c>
      <c r="D38" s="69" t="s">
        <v>1775</v>
      </c>
      <c r="E38" s="69" t="s">
        <v>1775</v>
      </c>
      <c r="F38" s="69" t="s">
        <v>1775</v>
      </c>
      <c r="G38" s="69" t="s">
        <v>1775</v>
      </c>
      <c r="H38" s="69" t="s">
        <v>1775</v>
      </c>
      <c r="I38" s="69" t="s">
        <v>1775</v>
      </c>
      <c r="J38" s="74" t="e">
        <f>'Graf. Priorización'!S19</f>
        <v>#N/A</v>
      </c>
      <c r="K38" s="74" t="e">
        <f>'Graf. Priorización'!T19</f>
        <v>#N/A</v>
      </c>
    </row>
    <row r="39" spans="2:11">
      <c r="B39" s="67">
        <f>'Análisis de la información'!B38</f>
        <v>0</v>
      </c>
      <c r="C39" s="69" t="s">
        <v>1775</v>
      </c>
      <c r="D39" s="69" t="s">
        <v>1775</v>
      </c>
      <c r="E39" s="69" t="s">
        <v>1775</v>
      </c>
      <c r="F39" s="69" t="s">
        <v>1775</v>
      </c>
      <c r="G39" s="69" t="s">
        <v>1775</v>
      </c>
      <c r="H39" s="69" t="s">
        <v>1775</v>
      </c>
      <c r="I39" s="69" t="s">
        <v>1775</v>
      </c>
      <c r="J39" s="74" t="e">
        <f>'Graf. Priorización'!S20</f>
        <v>#N/A</v>
      </c>
      <c r="K39" s="74" t="e">
        <f>'Graf. Priorización'!T20</f>
        <v>#N/A</v>
      </c>
    </row>
    <row r="40" spans="2:11">
      <c r="B40" s="67">
        <f>'Análisis de la información'!B39</f>
        <v>0</v>
      </c>
      <c r="C40" s="69" t="s">
        <v>1775</v>
      </c>
      <c r="D40" s="69" t="s">
        <v>1775</v>
      </c>
      <c r="E40" s="69" t="s">
        <v>1775</v>
      </c>
      <c r="F40" s="69" t="s">
        <v>1775</v>
      </c>
      <c r="G40" s="69" t="s">
        <v>1775</v>
      </c>
      <c r="H40" s="69" t="s">
        <v>1775</v>
      </c>
      <c r="I40" s="69" t="s">
        <v>1775</v>
      </c>
      <c r="J40" s="74" t="e">
        <f>'Graf. Priorización'!S21</f>
        <v>#N/A</v>
      </c>
      <c r="K40" s="74" t="e">
        <f>'Graf. Priorización'!T21</f>
        <v>#N/A</v>
      </c>
    </row>
    <row r="41" spans="2:11">
      <c r="B41" s="67">
        <f>'Análisis de la información'!B40</f>
        <v>0</v>
      </c>
      <c r="C41" s="69" t="s">
        <v>1775</v>
      </c>
      <c r="D41" s="69" t="s">
        <v>1775</v>
      </c>
      <c r="E41" s="69" t="s">
        <v>1775</v>
      </c>
      <c r="F41" s="69" t="s">
        <v>1775</v>
      </c>
      <c r="G41" s="69" t="s">
        <v>1775</v>
      </c>
      <c r="H41" s="69" t="s">
        <v>1775</v>
      </c>
      <c r="I41" s="69" t="s">
        <v>1775</v>
      </c>
      <c r="J41" s="74" t="e">
        <f>'Graf. Priorización'!S22</f>
        <v>#N/A</v>
      </c>
      <c r="K41" s="74" t="e">
        <f>'Graf. Priorización'!T22</f>
        <v>#N/A</v>
      </c>
    </row>
    <row r="42" spans="2:11">
      <c r="B42" s="67">
        <f>'Análisis de la información'!B41</f>
        <v>0</v>
      </c>
      <c r="C42" s="69" t="s">
        <v>1775</v>
      </c>
      <c r="D42" s="69" t="s">
        <v>1775</v>
      </c>
      <c r="E42" s="69" t="s">
        <v>1775</v>
      </c>
      <c r="F42" s="69" t="s">
        <v>1775</v>
      </c>
      <c r="G42" s="69" t="s">
        <v>1775</v>
      </c>
      <c r="H42" s="69" t="s">
        <v>1775</v>
      </c>
      <c r="I42" s="69" t="s">
        <v>1775</v>
      </c>
      <c r="J42" s="74" t="e">
        <f>'Graf. Priorización'!S23</f>
        <v>#N/A</v>
      </c>
      <c r="K42" s="74" t="e">
        <f>'Graf. Priorización'!T23</f>
        <v>#N/A</v>
      </c>
    </row>
    <row r="43" spans="2:11" ht="18" customHeight="1">
      <c r="B43" s="67">
        <f>'Análisis de la información'!B42</f>
        <v>0</v>
      </c>
      <c r="C43" s="69" t="s">
        <v>1775</v>
      </c>
      <c r="D43" s="69" t="s">
        <v>1775</v>
      </c>
      <c r="E43" s="69" t="s">
        <v>1775</v>
      </c>
      <c r="F43" s="69" t="s">
        <v>1775</v>
      </c>
      <c r="G43" s="69" t="s">
        <v>1775</v>
      </c>
      <c r="H43" s="69" t="s">
        <v>1775</v>
      </c>
      <c r="I43" s="69" t="s">
        <v>1775</v>
      </c>
      <c r="J43" s="74" t="e">
        <f>'Graf. Priorización'!S24</f>
        <v>#N/A</v>
      </c>
      <c r="K43" s="74" t="e">
        <f>'Graf. Priorización'!T24</f>
        <v>#N/A</v>
      </c>
    </row>
    <row r="44" spans="2:11">
      <c r="B44" s="67">
        <f>'Análisis de la información'!B43</f>
        <v>0</v>
      </c>
      <c r="C44" s="69" t="s">
        <v>1775</v>
      </c>
      <c r="D44" s="69" t="s">
        <v>1775</v>
      </c>
      <c r="E44" s="69" t="s">
        <v>1775</v>
      </c>
      <c r="F44" s="69" t="s">
        <v>1775</v>
      </c>
      <c r="G44" s="69" t="s">
        <v>1775</v>
      </c>
      <c r="H44" s="69" t="s">
        <v>1775</v>
      </c>
      <c r="I44" s="69" t="s">
        <v>1775</v>
      </c>
      <c r="J44" s="74" t="e">
        <f>'Graf. Priorización'!S25</f>
        <v>#N/A</v>
      </c>
      <c r="K44" s="74" t="e">
        <f>'Graf. Priorización'!T25</f>
        <v>#N/A</v>
      </c>
    </row>
    <row r="45" spans="2:11">
      <c r="B45" s="67">
        <f>'Análisis de la información'!B44</f>
        <v>0</v>
      </c>
      <c r="C45" s="69" t="s">
        <v>1775</v>
      </c>
      <c r="D45" s="69" t="s">
        <v>1775</v>
      </c>
      <c r="E45" s="69" t="s">
        <v>1775</v>
      </c>
      <c r="F45" s="69" t="s">
        <v>1775</v>
      </c>
      <c r="G45" s="69" t="s">
        <v>1775</v>
      </c>
      <c r="H45" s="69" t="s">
        <v>1775</v>
      </c>
      <c r="I45" s="69" t="s">
        <v>1775</v>
      </c>
      <c r="J45" s="74" t="e">
        <f>'Graf. Priorización'!S26</f>
        <v>#N/A</v>
      </c>
      <c r="K45" s="74"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1"/>
    <col min="5" max="5" width="15.28515625" style="71" customWidth="1"/>
    <col min="6" max="6" width="9.28515625" style="71" customWidth="1"/>
    <col min="7" max="7" width="10" style="71" customWidth="1"/>
    <col min="8" max="17" width="9.28515625" style="71" customWidth="1"/>
    <col min="18" max="18" width="10.140625" style="71" customWidth="1"/>
    <col min="19" max="19" width="14.140625" style="72" customWidth="1"/>
    <col min="20" max="20" width="21.140625" style="72"/>
    <col min="21" max="16384" width="21.140625" style="71"/>
  </cols>
  <sheetData>
    <row r="1" spans="2:20" ht="36" customHeight="1">
      <c r="B1" s="71" t="s">
        <v>1866</v>
      </c>
      <c r="C1" s="71">
        <v>1</v>
      </c>
      <c r="F1" s="71">
        <v>0.25</v>
      </c>
      <c r="H1" s="71">
        <v>0.25</v>
      </c>
      <c r="J1" s="71">
        <v>0.25</v>
      </c>
      <c r="L1" s="71">
        <v>0.25</v>
      </c>
      <c r="N1" s="71">
        <v>0.33</v>
      </c>
      <c r="P1" s="71">
        <v>0.33</v>
      </c>
      <c r="R1" s="71">
        <v>0.33</v>
      </c>
      <c r="S1" s="72" t="s">
        <v>1865</v>
      </c>
      <c r="T1" s="72" t="s">
        <v>1885</v>
      </c>
    </row>
    <row r="2" spans="2:20" ht="36" customHeight="1">
      <c r="B2" s="71" t="s">
        <v>1873</v>
      </c>
      <c r="C2" s="71">
        <v>4</v>
      </c>
      <c r="E2" s="71" t="str">
        <f>'Priorización de los datos'!C21</f>
        <v>No Contribuye</v>
      </c>
      <c r="F2" s="71">
        <f>VLOOKUP(E2,$B$1:$C$20,2,FALSE)</f>
        <v>1</v>
      </c>
      <c r="G2" s="71" t="str">
        <f>'Priorización de los datos'!D21</f>
        <v>No se ha contemplado el valor agregado</v>
      </c>
      <c r="H2" s="71">
        <f>VLOOKUP(G2,$B$1:$C$20,2,FALSE)</f>
        <v>1</v>
      </c>
      <c r="I2" s="71" t="str">
        <f>'Priorización de los datos'!E21</f>
        <v>Ciudadanos / Sector Privado</v>
      </c>
      <c r="J2" s="71">
        <f>VLOOKUP(I2,$B$1:$C$20,2,FALSE)</f>
        <v>4</v>
      </c>
      <c r="K2" s="71" t="str">
        <f>'Priorización de los datos'!F21</f>
        <v>No se encuentra dentro del estudio</v>
      </c>
      <c r="L2" s="71">
        <f>VLOOKUP(K2,$B$1:$C$20,2,FALSE)</f>
        <v>1</v>
      </c>
      <c r="M2" s="71" t="str">
        <f>'Priorización de los datos'!G21</f>
        <v xml:space="preserve">Requiere desarrollo </v>
      </c>
      <c r="N2" s="71">
        <f>VLOOKUP(M2,$B$1:$C$20,2,FALSE)</f>
        <v>1</v>
      </c>
      <c r="O2" s="71" t="str">
        <f>'Priorización de los datos'!H21</f>
        <v>Se encuentra en un servidor de producción</v>
      </c>
      <c r="P2" s="71">
        <f>VLOOKUP(O2,$B$1:$C$20,2,FALSE)</f>
        <v>1</v>
      </c>
      <c r="Q2" s="71" t="str">
        <f>'Priorización de los datos'!I21</f>
        <v xml:space="preserve">Alta calidad </v>
      </c>
      <c r="R2" s="71">
        <f>VLOOKUP(Q2,$B$1:$C$20,2,FALSE)</f>
        <v>3</v>
      </c>
      <c r="S2" s="72">
        <f>(F2*$F$1)+(H2*$H$1)+(J2*$J$1)+(L2*$L$1)</f>
        <v>1.75</v>
      </c>
      <c r="T2" s="72">
        <f>(N2*$N$1)+(P2*$P$1)+(R2*$R$1)</f>
        <v>1.65</v>
      </c>
    </row>
    <row r="3" spans="2:20" ht="36" customHeight="1">
      <c r="B3" s="71" t="s">
        <v>1867</v>
      </c>
      <c r="C3" s="71">
        <v>1</v>
      </c>
      <c r="E3" s="71" t="str">
        <f>'Priorización de los datos'!C22</f>
        <v>No Contribuye</v>
      </c>
      <c r="F3" s="71">
        <f t="shared" ref="F3:F26" si="0">VLOOKUP(E3,$B$1:$C$20,2,FALSE)</f>
        <v>1</v>
      </c>
      <c r="G3" s="71" t="str">
        <f>'Priorización de los datos'!D22</f>
        <v>No se ha contemplado el valor agregado</v>
      </c>
      <c r="H3" s="71">
        <f t="shared" ref="H3:H26" si="1">VLOOKUP(G3,$B$1:$C$20,2,FALSE)</f>
        <v>1</v>
      </c>
      <c r="I3" s="71" t="str">
        <f>'Priorización de los datos'!E22</f>
        <v>Ciudadanos / Sector Privado</v>
      </c>
      <c r="J3" s="71">
        <f t="shared" ref="J3:J26" si="2">VLOOKUP(I3,$B$1:$C$20,2,FALSE)</f>
        <v>4</v>
      </c>
      <c r="K3" s="71" t="str">
        <f>'Priorización de los datos'!F22</f>
        <v>No se encuentra dentro del estudio</v>
      </c>
      <c r="L3" s="71">
        <f t="shared" ref="L3:L26" si="3">VLOOKUP(K3,$B$1:$C$20,2,FALSE)</f>
        <v>1</v>
      </c>
      <c r="M3" s="71" t="str">
        <f>'Priorización de los datos'!G22</f>
        <v xml:space="preserve">Requiere desarrollo </v>
      </c>
      <c r="N3" s="71">
        <f t="shared" ref="N3:N26" si="4">VLOOKUP(M3,$B$1:$C$20,2,FALSE)</f>
        <v>1</v>
      </c>
      <c r="O3" s="71" t="str">
        <f>'Priorización de los datos'!H22</f>
        <v>Se encuentra en un servidor de producción</v>
      </c>
      <c r="P3" s="71">
        <f t="shared" ref="P3:P26" si="5">VLOOKUP(O3,$B$1:$C$20,2,FALSE)</f>
        <v>1</v>
      </c>
      <c r="Q3" s="71" t="str">
        <f>'Priorización de los datos'!I22</f>
        <v>Calidad media</v>
      </c>
      <c r="R3" s="71">
        <f t="shared" ref="R3:R26" si="6">VLOOKUP(Q3,$B$1:$C$20,2,FALSE)</f>
        <v>2</v>
      </c>
      <c r="S3" s="72">
        <f t="shared" ref="S3:S26" si="7">(F3*$F$1)+(H3*$H$1)+(J3*$J$1)+(L3*$L$1)</f>
        <v>1.75</v>
      </c>
      <c r="T3" s="72">
        <f>(N3*$N$1)+(P3*$P$1)+(R3*$R$1)</f>
        <v>1.32</v>
      </c>
    </row>
    <row r="4" spans="2:20" ht="36" customHeight="1">
      <c r="B4" s="71" t="s">
        <v>1874</v>
      </c>
      <c r="C4" s="71">
        <v>4</v>
      </c>
      <c r="E4" s="71" t="str">
        <f>'Priorización de los datos'!C23</f>
        <v>No Contribuye</v>
      </c>
      <c r="F4" s="71">
        <f t="shared" si="0"/>
        <v>1</v>
      </c>
      <c r="G4" s="71" t="str">
        <f>'Priorización de los datos'!D23</f>
        <v>No se ha contemplado el valor agregado</v>
      </c>
      <c r="H4" s="71">
        <f t="shared" si="1"/>
        <v>1</v>
      </c>
      <c r="I4" s="71" t="str">
        <f>'Priorización de los datos'!E23</f>
        <v>Ciudadanos / Sector Privado</v>
      </c>
      <c r="J4" s="71">
        <f t="shared" si="2"/>
        <v>4</v>
      </c>
      <c r="K4" s="71" t="str">
        <f>'Priorización de los datos'!F23</f>
        <v>No se encuentra dentro del estudio</v>
      </c>
      <c r="L4" s="71">
        <f t="shared" si="3"/>
        <v>1</v>
      </c>
      <c r="M4" s="71" t="str">
        <f>'Priorización de los datos'!G23</f>
        <v xml:space="preserve">Requiere desarrollo </v>
      </c>
      <c r="N4" s="71">
        <f t="shared" si="4"/>
        <v>1</v>
      </c>
      <c r="O4" s="71" t="str">
        <f>'Priorización de los datos'!H23</f>
        <v>Se encuentra en un servidor de producción</v>
      </c>
      <c r="P4" s="71">
        <f t="shared" si="5"/>
        <v>1</v>
      </c>
      <c r="Q4" s="71" t="str">
        <f>'Priorización de los datos'!I23</f>
        <v>Calidad media</v>
      </c>
      <c r="R4" s="71">
        <f t="shared" si="6"/>
        <v>2</v>
      </c>
      <c r="S4" s="72">
        <f t="shared" si="7"/>
        <v>1.75</v>
      </c>
      <c r="T4" s="72">
        <f t="shared" ref="T4:T26" si="8">(N4*$N$1)+(P4*$P$1)+(R4*$R$1)</f>
        <v>1.32</v>
      </c>
    </row>
    <row r="5" spans="2:20" ht="36" customHeight="1">
      <c r="B5" s="71" t="s">
        <v>1868</v>
      </c>
      <c r="C5" s="71">
        <v>1</v>
      </c>
      <c r="E5" s="71" t="str">
        <f>'Priorización de los datos'!C24</f>
        <v>No Contribuye</v>
      </c>
      <c r="F5" s="71">
        <f t="shared" si="0"/>
        <v>1</v>
      </c>
      <c r="G5" s="71" t="str">
        <f>'Priorización de los datos'!D24</f>
        <v>No se ha contemplado el valor agregado</v>
      </c>
      <c r="H5" s="71">
        <f t="shared" si="1"/>
        <v>1</v>
      </c>
      <c r="I5" s="71" t="str">
        <f>'Priorización de los datos'!E24</f>
        <v>Ciudadanos / Sector Privado</v>
      </c>
      <c r="J5" s="71">
        <f t="shared" si="2"/>
        <v>4</v>
      </c>
      <c r="K5" s="71" t="str">
        <f>'Priorización de los datos'!F24</f>
        <v>No se encuentra dentro del estudio</v>
      </c>
      <c r="L5" s="71">
        <f t="shared" si="3"/>
        <v>1</v>
      </c>
      <c r="M5" s="71" t="str">
        <f>'Priorización de los datos'!G24</f>
        <v xml:space="preserve">Requiere desarrollo </v>
      </c>
      <c r="N5" s="71">
        <f t="shared" si="4"/>
        <v>1</v>
      </c>
      <c r="O5" s="71" t="str">
        <f>'Priorización de los datos'!H24</f>
        <v>Se encuentra en un servidor de producción</v>
      </c>
      <c r="P5" s="71">
        <f t="shared" si="5"/>
        <v>1</v>
      </c>
      <c r="Q5" s="71" t="str">
        <f>'Priorización de los datos'!I24</f>
        <v>Calidad media</v>
      </c>
      <c r="R5" s="71">
        <f t="shared" si="6"/>
        <v>2</v>
      </c>
      <c r="S5" s="72">
        <f t="shared" si="7"/>
        <v>1.75</v>
      </c>
      <c r="T5" s="72">
        <f t="shared" si="8"/>
        <v>1.32</v>
      </c>
    </row>
    <row r="6" spans="2:20" ht="36" customHeight="1">
      <c r="B6" s="71" t="s">
        <v>46</v>
      </c>
      <c r="C6" s="71">
        <v>2</v>
      </c>
      <c r="E6" s="71" t="str">
        <f>'Priorización de los datos'!C25</f>
        <v>No Contribuye</v>
      </c>
      <c r="F6" s="71">
        <f t="shared" si="0"/>
        <v>1</v>
      </c>
      <c r="G6" s="71" t="str">
        <f>'Priorización de los datos'!D25</f>
        <v>No se ha contemplado el valor agregado</v>
      </c>
      <c r="H6" s="71">
        <f t="shared" si="1"/>
        <v>1</v>
      </c>
      <c r="I6" s="71" t="str">
        <f>'Priorización de los datos'!E25</f>
        <v>Ciudadanos / Sector Privado</v>
      </c>
      <c r="J6" s="71">
        <f t="shared" si="2"/>
        <v>4</v>
      </c>
      <c r="K6" s="71" t="str">
        <f>'Priorización de los datos'!F25</f>
        <v>No se encuentra dentro del estudio</v>
      </c>
      <c r="L6" s="71">
        <f t="shared" si="3"/>
        <v>1</v>
      </c>
      <c r="M6" s="71" t="str">
        <f>'Priorización de los datos'!G25</f>
        <v xml:space="preserve">Requiere desarrollo </v>
      </c>
      <c r="N6" s="71">
        <f t="shared" si="4"/>
        <v>1</v>
      </c>
      <c r="O6" s="71" t="str">
        <f>'Priorización de los datos'!H25</f>
        <v>Se encuentra en un servidor de producción</v>
      </c>
      <c r="P6" s="71">
        <f t="shared" si="5"/>
        <v>1</v>
      </c>
      <c r="Q6" s="71" t="str">
        <f>'Priorización de los datos'!I25</f>
        <v>Calidad media</v>
      </c>
      <c r="R6" s="71">
        <f t="shared" si="6"/>
        <v>2</v>
      </c>
      <c r="S6" s="72">
        <f t="shared" si="7"/>
        <v>1.75</v>
      </c>
      <c r="T6" s="72">
        <f t="shared" si="8"/>
        <v>1.32</v>
      </c>
    </row>
    <row r="7" spans="2:20" ht="36" customHeight="1">
      <c r="B7" s="71" t="s">
        <v>1879</v>
      </c>
      <c r="C7" s="71">
        <v>3</v>
      </c>
      <c r="E7" s="71" t="str">
        <f>'Priorización de los datos'!C26</f>
        <v>No Contribuye</v>
      </c>
      <c r="F7" s="71">
        <f t="shared" si="0"/>
        <v>1</v>
      </c>
      <c r="G7" s="71" t="str">
        <f>'Priorización de los datos'!D26</f>
        <v>No se ha contemplado el valor agregado</v>
      </c>
      <c r="H7" s="71">
        <f t="shared" si="1"/>
        <v>1</v>
      </c>
      <c r="I7" s="71" t="str">
        <f>'Priorización de los datos'!E26</f>
        <v>Ciudadanos / Sector Privado</v>
      </c>
      <c r="J7" s="71">
        <f t="shared" si="2"/>
        <v>4</v>
      </c>
      <c r="K7" s="71" t="str">
        <f>'Priorización de los datos'!F26</f>
        <v>El porcentaje es menor de 50%</v>
      </c>
      <c r="L7" s="71">
        <f t="shared" si="3"/>
        <v>2</v>
      </c>
      <c r="M7" s="71" t="str">
        <f>'Priorización de los datos'!G26</f>
        <v>No requiere esfuerzo de desarrollo</v>
      </c>
      <c r="N7" s="71">
        <f t="shared" si="4"/>
        <v>2</v>
      </c>
      <c r="O7" s="71" t="str">
        <f>'Priorización de los datos'!H26</f>
        <v>Se encuentra en un servidor de producción</v>
      </c>
      <c r="P7" s="71">
        <f t="shared" si="5"/>
        <v>1</v>
      </c>
      <c r="Q7" s="71" t="str">
        <f>'Priorización de los datos'!I26</f>
        <v>Calidad media</v>
      </c>
      <c r="R7" s="71">
        <f t="shared" si="6"/>
        <v>2</v>
      </c>
      <c r="S7" s="72">
        <f t="shared" si="7"/>
        <v>2</v>
      </c>
      <c r="T7" s="72">
        <f t="shared" si="8"/>
        <v>1.65</v>
      </c>
    </row>
    <row r="8" spans="2:20" ht="36" customHeight="1">
      <c r="B8" s="71" t="s">
        <v>1882</v>
      </c>
      <c r="C8" s="71">
        <v>4</v>
      </c>
      <c r="E8" s="71" t="str">
        <f>'Priorización de los datos'!C27</f>
        <v>No Contribuye</v>
      </c>
      <c r="F8" s="71">
        <f t="shared" si="0"/>
        <v>1</v>
      </c>
      <c r="G8" s="71" t="str">
        <f>'Priorización de los datos'!D27</f>
        <v>No se ha contemplado el valor agregado</v>
      </c>
      <c r="H8" s="71">
        <f t="shared" si="1"/>
        <v>1</v>
      </c>
      <c r="I8" s="71" t="str">
        <f>'Priorización de los datos'!E27</f>
        <v>Ciudadanos / Sector Privado</v>
      </c>
      <c r="J8" s="71">
        <f t="shared" si="2"/>
        <v>4</v>
      </c>
      <c r="K8" s="71" t="str">
        <f>'Priorización de los datos'!F27</f>
        <v>El porcentaje es menor de 50%</v>
      </c>
      <c r="L8" s="71">
        <f t="shared" si="3"/>
        <v>2</v>
      </c>
      <c r="M8" s="71" t="str">
        <f>'Priorización de los datos'!G27</f>
        <v xml:space="preserve">Requiere desarrollo </v>
      </c>
      <c r="N8" s="71">
        <f t="shared" si="4"/>
        <v>1</v>
      </c>
      <c r="O8" s="71" t="str">
        <f>'Priorización de los datos'!H27</f>
        <v xml:space="preserve">Servidor de datos </v>
      </c>
      <c r="P8" s="71">
        <f t="shared" si="5"/>
        <v>2</v>
      </c>
      <c r="Q8" s="71" t="str">
        <f>'Priorización de los datos'!I27</f>
        <v xml:space="preserve">Alta calidad </v>
      </c>
      <c r="R8" s="71">
        <f t="shared" si="6"/>
        <v>3</v>
      </c>
      <c r="S8" s="72">
        <f t="shared" si="7"/>
        <v>2</v>
      </c>
      <c r="T8" s="72">
        <f t="shared" si="8"/>
        <v>1.98</v>
      </c>
    </row>
    <row r="9" spans="2:20" ht="36" customHeight="1">
      <c r="B9" s="71" t="s">
        <v>1869</v>
      </c>
      <c r="C9" s="71">
        <v>1</v>
      </c>
      <c r="E9" s="71" t="str">
        <f>'Priorización de los datos'!C28</f>
        <v>No Contribuye</v>
      </c>
      <c r="F9" s="71">
        <f t="shared" si="0"/>
        <v>1</v>
      </c>
      <c r="G9" s="71" t="str">
        <f>'Priorización de los datos'!D28</f>
        <v>No se ha contemplado el valor agregado</v>
      </c>
      <c r="H9" s="71">
        <f t="shared" si="1"/>
        <v>1</v>
      </c>
      <c r="I9" s="71" t="str">
        <f>'Priorización de los datos'!E28</f>
        <v>Ciudadanos / Sector Privado</v>
      </c>
      <c r="J9" s="71">
        <f t="shared" si="2"/>
        <v>4</v>
      </c>
      <c r="K9" s="71" t="str">
        <f>'Priorización de los datos'!F28</f>
        <v>El porcentaje es menor de 50%</v>
      </c>
      <c r="L9" s="71">
        <f t="shared" si="3"/>
        <v>2</v>
      </c>
      <c r="M9" s="71" t="str">
        <f>'Priorización de los datos'!G28</f>
        <v xml:space="preserve">Requiere desarrollo </v>
      </c>
      <c r="N9" s="71">
        <f t="shared" si="4"/>
        <v>1</v>
      </c>
      <c r="O9" s="71" t="str">
        <f>'Priorización de los datos'!H28</f>
        <v xml:space="preserve">Servidor de datos </v>
      </c>
      <c r="P9" s="71">
        <f t="shared" si="5"/>
        <v>2</v>
      </c>
      <c r="Q9" s="71" t="str">
        <f>'Priorización de los datos'!I28</f>
        <v xml:space="preserve">Alta calidad </v>
      </c>
      <c r="R9" s="71">
        <f t="shared" si="6"/>
        <v>3</v>
      </c>
      <c r="S9" s="72">
        <f t="shared" si="7"/>
        <v>2</v>
      </c>
      <c r="T9" s="72">
        <f t="shared" si="8"/>
        <v>1.98</v>
      </c>
    </row>
    <row r="10" spans="2:20" ht="36" customHeight="1">
      <c r="B10" s="71" t="s">
        <v>1875</v>
      </c>
      <c r="C10" s="71">
        <v>2</v>
      </c>
      <c r="E10" s="71" t="str">
        <f>'Priorización de los datos'!C29</f>
        <v>No Contribuye</v>
      </c>
      <c r="F10" s="71">
        <f t="shared" si="0"/>
        <v>1</v>
      </c>
      <c r="G10" s="71" t="str">
        <f>'Priorización de los datos'!D29</f>
        <v>No se ha contemplado el valor agregado</v>
      </c>
      <c r="H10" s="71">
        <f t="shared" si="1"/>
        <v>1</v>
      </c>
      <c r="I10" s="71" t="str">
        <f>'Priorización de los datos'!E29</f>
        <v>Ciudadanos / Sector Privado</v>
      </c>
      <c r="J10" s="71">
        <f t="shared" si="2"/>
        <v>4</v>
      </c>
      <c r="K10" s="71" t="str">
        <f>'Priorización de los datos'!F29</f>
        <v>No se encuentra dentro del estudio</v>
      </c>
      <c r="L10" s="71">
        <f t="shared" si="3"/>
        <v>1</v>
      </c>
      <c r="M10" s="71" t="str">
        <f>'Priorización de los datos'!G29</f>
        <v>No requiere esfuerzo de desarrollo</v>
      </c>
      <c r="N10" s="71">
        <f t="shared" si="4"/>
        <v>2</v>
      </c>
      <c r="O10" s="71" t="str">
        <f>'Priorización de los datos'!H29</f>
        <v xml:space="preserve">Servidor de datos </v>
      </c>
      <c r="P10" s="71">
        <f t="shared" si="5"/>
        <v>2</v>
      </c>
      <c r="Q10" s="71" t="str">
        <f>'Priorización de los datos'!I29</f>
        <v>Calidad media</v>
      </c>
      <c r="R10" s="71">
        <f t="shared" si="6"/>
        <v>2</v>
      </c>
      <c r="S10" s="72">
        <f t="shared" si="7"/>
        <v>1.75</v>
      </c>
      <c r="T10" s="72">
        <f t="shared" si="8"/>
        <v>1.98</v>
      </c>
    </row>
    <row r="11" spans="2:20" ht="36" customHeight="1">
      <c r="B11" s="71" t="s">
        <v>1880</v>
      </c>
      <c r="C11" s="71">
        <v>3</v>
      </c>
      <c r="E11" s="71" t="str">
        <f>'Priorización de los datos'!C30</f>
        <v>No Contribuye</v>
      </c>
      <c r="F11" s="71">
        <f t="shared" si="0"/>
        <v>1</v>
      </c>
      <c r="G11" s="71" t="str">
        <f>'Priorización de los datos'!D30</f>
        <v>Genera valor agregado</v>
      </c>
      <c r="H11" s="71">
        <f t="shared" si="1"/>
        <v>4</v>
      </c>
      <c r="I11" s="71" t="str">
        <f>'Priorización de los datos'!E30</f>
        <v>Ciudadanos / Sector Privado</v>
      </c>
      <c r="J11" s="71">
        <f t="shared" si="2"/>
        <v>4</v>
      </c>
      <c r="K11" s="71" t="str">
        <f>'Priorización de los datos'!F30</f>
        <v>No se encuentra dentro del estudio</v>
      </c>
      <c r="L11" s="71">
        <f t="shared" si="3"/>
        <v>1</v>
      </c>
      <c r="M11" s="71" t="str">
        <f>'Priorización de los datos'!G30</f>
        <v xml:space="preserve">Requiere desarrollo </v>
      </c>
      <c r="N11" s="71">
        <f t="shared" si="4"/>
        <v>1</v>
      </c>
      <c r="O11" s="71" t="str">
        <f>'Priorización de los datos'!H30</f>
        <v xml:space="preserve">Servidor de datos </v>
      </c>
      <c r="P11" s="71">
        <f t="shared" si="5"/>
        <v>2</v>
      </c>
      <c r="Q11" s="71" t="str">
        <f>'Priorización de los datos'!I30</f>
        <v xml:space="preserve">Alta calidad </v>
      </c>
      <c r="R11" s="71">
        <f t="shared" si="6"/>
        <v>3</v>
      </c>
      <c r="S11" s="72">
        <f t="shared" si="7"/>
        <v>2.5</v>
      </c>
      <c r="T11" s="72">
        <f t="shared" si="8"/>
        <v>1.98</v>
      </c>
    </row>
    <row r="12" spans="2:20" ht="36" customHeight="1">
      <c r="B12" s="71" t="s">
        <v>1883</v>
      </c>
      <c r="C12" s="71">
        <v>4</v>
      </c>
      <c r="E12" s="71" t="str">
        <f>'Priorización de los datos'!C31</f>
        <v>---</v>
      </c>
      <c r="F12" s="71" t="e">
        <f t="shared" si="0"/>
        <v>#N/A</v>
      </c>
      <c r="G12" s="71" t="str">
        <f>'Priorización de los datos'!D31</f>
        <v>---</v>
      </c>
      <c r="H12" s="71" t="e">
        <f t="shared" si="1"/>
        <v>#N/A</v>
      </c>
      <c r="I12" s="71" t="str">
        <f>'Priorización de los datos'!E31</f>
        <v>---</v>
      </c>
      <c r="J12" s="71" t="e">
        <f t="shared" si="2"/>
        <v>#N/A</v>
      </c>
      <c r="K12" s="71" t="str">
        <f>'Priorización de los datos'!F31</f>
        <v>---</v>
      </c>
      <c r="L12" s="71" t="e">
        <f t="shared" si="3"/>
        <v>#N/A</v>
      </c>
      <c r="M12" s="71" t="str">
        <f>'Priorización de los datos'!G31</f>
        <v>---</v>
      </c>
      <c r="N12" s="71" t="e">
        <f t="shared" si="4"/>
        <v>#N/A</v>
      </c>
      <c r="O12" s="71" t="str">
        <f>'Priorización de los datos'!H31</f>
        <v>---</v>
      </c>
      <c r="P12" s="71" t="e">
        <f t="shared" si="5"/>
        <v>#N/A</v>
      </c>
      <c r="Q12" s="71" t="str">
        <f>'Priorización de los datos'!I31</f>
        <v>---</v>
      </c>
      <c r="R12" s="71" t="e">
        <f t="shared" si="6"/>
        <v>#N/A</v>
      </c>
      <c r="S12" s="72" t="e">
        <f t="shared" si="7"/>
        <v>#N/A</v>
      </c>
      <c r="T12" s="72" t="e">
        <f t="shared" si="8"/>
        <v>#N/A</v>
      </c>
    </row>
    <row r="13" spans="2:20" ht="36" customHeight="1">
      <c r="B13" s="71" t="s">
        <v>1870</v>
      </c>
      <c r="C13" s="71">
        <v>1</v>
      </c>
      <c r="E13" s="71" t="str">
        <f>'Priorización de los datos'!C32</f>
        <v>---</v>
      </c>
      <c r="F13" s="71" t="e">
        <f t="shared" si="0"/>
        <v>#N/A</v>
      </c>
      <c r="G13" s="71" t="str">
        <f>'Priorización de los datos'!D32</f>
        <v>---</v>
      </c>
      <c r="H13" s="71" t="e">
        <f t="shared" si="1"/>
        <v>#N/A</v>
      </c>
      <c r="I13" s="71" t="str">
        <f>'Priorización de los datos'!E32</f>
        <v>---</v>
      </c>
      <c r="J13" s="71" t="e">
        <f t="shared" si="2"/>
        <v>#N/A</v>
      </c>
      <c r="K13" s="71" t="str">
        <f>'Priorización de los datos'!F32</f>
        <v>---</v>
      </c>
      <c r="L13" s="71" t="e">
        <f t="shared" si="3"/>
        <v>#N/A</v>
      </c>
      <c r="M13" s="71" t="str">
        <f>'Priorización de los datos'!G32</f>
        <v>---</v>
      </c>
      <c r="N13" s="71" t="e">
        <f t="shared" si="4"/>
        <v>#N/A</v>
      </c>
      <c r="O13" s="71" t="str">
        <f>'Priorización de los datos'!H32</f>
        <v>---</v>
      </c>
      <c r="P13" s="71" t="e">
        <f t="shared" si="5"/>
        <v>#N/A</v>
      </c>
      <c r="Q13" s="71" t="str">
        <f>'Priorización de los datos'!I32</f>
        <v>---</v>
      </c>
      <c r="R13" s="71" t="e">
        <f t="shared" si="6"/>
        <v>#N/A</v>
      </c>
      <c r="S13" s="72" t="e">
        <f t="shared" si="7"/>
        <v>#N/A</v>
      </c>
      <c r="T13" s="72" t="e">
        <f t="shared" si="8"/>
        <v>#N/A</v>
      </c>
    </row>
    <row r="14" spans="2:20" ht="36" customHeight="1">
      <c r="B14" s="71" t="s">
        <v>1876</v>
      </c>
      <c r="C14" s="71">
        <v>2</v>
      </c>
      <c r="E14" s="71" t="str">
        <f>'Priorización de los datos'!C33</f>
        <v>---</v>
      </c>
      <c r="F14" s="71" t="e">
        <f t="shared" si="0"/>
        <v>#N/A</v>
      </c>
      <c r="G14" s="71" t="str">
        <f>'Priorización de los datos'!D33</f>
        <v>---</v>
      </c>
      <c r="H14" s="71" t="e">
        <f t="shared" si="1"/>
        <v>#N/A</v>
      </c>
      <c r="I14" s="71" t="str">
        <f>'Priorización de los datos'!E33</f>
        <v>---</v>
      </c>
      <c r="J14" s="71" t="e">
        <f t="shared" si="2"/>
        <v>#N/A</v>
      </c>
      <c r="K14" s="71" t="str">
        <f>'Priorización de los datos'!F33</f>
        <v>---</v>
      </c>
      <c r="L14" s="71" t="e">
        <f t="shared" si="3"/>
        <v>#N/A</v>
      </c>
      <c r="M14" s="71" t="str">
        <f>'Priorización de los datos'!G33</f>
        <v>---</v>
      </c>
      <c r="N14" s="71" t="e">
        <f t="shared" si="4"/>
        <v>#N/A</v>
      </c>
      <c r="O14" s="71" t="str">
        <f>'Priorización de los datos'!H33</f>
        <v>---</v>
      </c>
      <c r="P14" s="71" t="e">
        <f t="shared" si="5"/>
        <v>#N/A</v>
      </c>
      <c r="Q14" s="71" t="str">
        <f>'Priorización de los datos'!I33</f>
        <v>---</v>
      </c>
      <c r="R14" s="71" t="e">
        <f t="shared" si="6"/>
        <v>#N/A</v>
      </c>
      <c r="S14" s="72" t="e">
        <f t="shared" si="7"/>
        <v>#N/A</v>
      </c>
      <c r="T14" s="72" t="e">
        <f t="shared" si="8"/>
        <v>#N/A</v>
      </c>
    </row>
    <row r="15" spans="2:20" ht="36" customHeight="1">
      <c r="B15" s="71" t="s">
        <v>1871</v>
      </c>
      <c r="C15" s="71">
        <v>1</v>
      </c>
      <c r="E15" s="71" t="str">
        <f>'Priorización de los datos'!C34</f>
        <v>---</v>
      </c>
      <c r="F15" s="71" t="e">
        <f t="shared" si="0"/>
        <v>#N/A</v>
      </c>
      <c r="G15" s="71" t="str">
        <f>'Priorización de los datos'!D34</f>
        <v>---</v>
      </c>
      <c r="H15" s="71" t="e">
        <f t="shared" si="1"/>
        <v>#N/A</v>
      </c>
      <c r="I15" s="71" t="str">
        <f>'Priorización de los datos'!E34</f>
        <v>---</v>
      </c>
      <c r="J15" s="71" t="e">
        <f t="shared" si="2"/>
        <v>#N/A</v>
      </c>
      <c r="K15" s="71" t="str">
        <f>'Priorización de los datos'!F34</f>
        <v>---</v>
      </c>
      <c r="L15" s="71" t="e">
        <f t="shared" si="3"/>
        <v>#N/A</v>
      </c>
      <c r="M15" s="71" t="str">
        <f>'Priorización de los datos'!G34</f>
        <v>---</v>
      </c>
      <c r="N15" s="71" t="e">
        <f t="shared" si="4"/>
        <v>#N/A</v>
      </c>
      <c r="O15" s="71" t="str">
        <f>'Priorización de los datos'!H34</f>
        <v>---</v>
      </c>
      <c r="P15" s="71" t="e">
        <f t="shared" si="5"/>
        <v>#N/A</v>
      </c>
      <c r="Q15" s="71" t="str">
        <f>'Priorización de los datos'!I34</f>
        <v>---</v>
      </c>
      <c r="R15" s="71" t="e">
        <f t="shared" si="6"/>
        <v>#N/A</v>
      </c>
      <c r="S15" s="72" t="e">
        <f t="shared" si="7"/>
        <v>#N/A</v>
      </c>
      <c r="T15" s="72" t="e">
        <f t="shared" si="8"/>
        <v>#N/A</v>
      </c>
    </row>
    <row r="16" spans="2:20" ht="36" customHeight="1">
      <c r="B16" s="71" t="s">
        <v>1877</v>
      </c>
      <c r="C16" s="71">
        <v>2</v>
      </c>
      <c r="E16" s="71" t="str">
        <f>'Priorización de los datos'!C35</f>
        <v>---</v>
      </c>
      <c r="F16" s="71" t="e">
        <f t="shared" si="0"/>
        <v>#N/A</v>
      </c>
      <c r="G16" s="71" t="str">
        <f>'Priorización de los datos'!D35</f>
        <v>---</v>
      </c>
      <c r="H16" s="71" t="e">
        <f t="shared" si="1"/>
        <v>#N/A</v>
      </c>
      <c r="I16" s="71" t="str">
        <f>'Priorización de los datos'!E35</f>
        <v>---</v>
      </c>
      <c r="J16" s="71" t="e">
        <f t="shared" si="2"/>
        <v>#N/A</v>
      </c>
      <c r="K16" s="71" t="str">
        <f>'Priorización de los datos'!F35</f>
        <v>---</v>
      </c>
      <c r="L16" s="71" t="e">
        <f t="shared" si="3"/>
        <v>#N/A</v>
      </c>
      <c r="M16" s="71" t="str">
        <f>'Priorización de los datos'!G35</f>
        <v>---</v>
      </c>
      <c r="N16" s="71" t="e">
        <f t="shared" si="4"/>
        <v>#N/A</v>
      </c>
      <c r="O16" s="71" t="str">
        <f>'Priorización de los datos'!H35</f>
        <v>---</v>
      </c>
      <c r="P16" s="71" t="e">
        <f t="shared" si="5"/>
        <v>#N/A</v>
      </c>
      <c r="Q16" s="71" t="str">
        <f>'Priorización de los datos'!I35</f>
        <v>---</v>
      </c>
      <c r="R16" s="71" t="e">
        <f t="shared" si="6"/>
        <v>#N/A</v>
      </c>
      <c r="S16" s="72" t="e">
        <f t="shared" si="7"/>
        <v>#N/A</v>
      </c>
      <c r="T16" s="72" t="e">
        <f t="shared" si="8"/>
        <v>#N/A</v>
      </c>
    </row>
    <row r="17" spans="2:20" ht="36" customHeight="1">
      <c r="B17" s="71" t="s">
        <v>1872</v>
      </c>
      <c r="C17" s="71">
        <v>1</v>
      </c>
      <c r="E17" s="71" t="str">
        <f>'Priorización de los datos'!C36</f>
        <v>---</v>
      </c>
      <c r="F17" s="71" t="e">
        <f t="shared" si="0"/>
        <v>#N/A</v>
      </c>
      <c r="G17" s="71" t="str">
        <f>'Priorización de los datos'!D36</f>
        <v>---</v>
      </c>
      <c r="H17" s="71" t="e">
        <f t="shared" si="1"/>
        <v>#N/A</v>
      </c>
      <c r="I17" s="71" t="str">
        <f>'Priorización de los datos'!E36</f>
        <v>---</v>
      </c>
      <c r="J17" s="71" t="e">
        <f t="shared" si="2"/>
        <v>#N/A</v>
      </c>
      <c r="K17" s="71" t="str">
        <f>'Priorización de los datos'!F36</f>
        <v>---</v>
      </c>
      <c r="L17" s="71" t="e">
        <f t="shared" si="3"/>
        <v>#N/A</v>
      </c>
      <c r="M17" s="71" t="str">
        <f>'Priorización de los datos'!G36</f>
        <v>---</v>
      </c>
      <c r="N17" s="71" t="e">
        <f t="shared" si="4"/>
        <v>#N/A</v>
      </c>
      <c r="O17" s="71" t="str">
        <f>'Priorización de los datos'!H36</f>
        <v>---</v>
      </c>
      <c r="P17" s="71" t="e">
        <f t="shared" si="5"/>
        <v>#N/A</v>
      </c>
      <c r="Q17" s="71" t="str">
        <f>'Priorización de los datos'!I36</f>
        <v>---</v>
      </c>
      <c r="R17" s="71" t="e">
        <f t="shared" si="6"/>
        <v>#N/A</v>
      </c>
      <c r="S17" s="72" t="e">
        <f t="shared" si="7"/>
        <v>#N/A</v>
      </c>
      <c r="T17" s="72" t="e">
        <f t="shared" si="8"/>
        <v>#N/A</v>
      </c>
    </row>
    <row r="18" spans="2:20" ht="36" customHeight="1">
      <c r="B18" s="71" t="s">
        <v>1878</v>
      </c>
      <c r="C18" s="71">
        <v>2</v>
      </c>
      <c r="E18" s="71" t="str">
        <f>'Priorización de los datos'!C37</f>
        <v>---</v>
      </c>
      <c r="F18" s="71" t="e">
        <f t="shared" si="0"/>
        <v>#N/A</v>
      </c>
      <c r="G18" s="71" t="str">
        <f>'Priorización de los datos'!D37</f>
        <v>---</v>
      </c>
      <c r="H18" s="71" t="e">
        <f t="shared" si="1"/>
        <v>#N/A</v>
      </c>
      <c r="I18" s="71" t="str">
        <f>'Priorización de los datos'!E37</f>
        <v>---</v>
      </c>
      <c r="J18" s="71" t="e">
        <f t="shared" si="2"/>
        <v>#N/A</v>
      </c>
      <c r="K18" s="71" t="str">
        <f>'Priorización de los datos'!F37</f>
        <v>---</v>
      </c>
      <c r="L18" s="71" t="e">
        <f t="shared" si="3"/>
        <v>#N/A</v>
      </c>
      <c r="M18" s="71" t="str">
        <f>'Priorización de los datos'!G37</f>
        <v>---</v>
      </c>
      <c r="N18" s="71" t="e">
        <f t="shared" si="4"/>
        <v>#N/A</v>
      </c>
      <c r="O18" s="71" t="str">
        <f>'Priorización de los datos'!H37</f>
        <v>---</v>
      </c>
      <c r="P18" s="71" t="e">
        <f t="shared" si="5"/>
        <v>#N/A</v>
      </c>
      <c r="Q18" s="71" t="str">
        <f>'Priorización de los datos'!I37</f>
        <v>---</v>
      </c>
      <c r="R18" s="71" t="e">
        <f t="shared" si="6"/>
        <v>#N/A</v>
      </c>
      <c r="S18" s="72" t="e">
        <f t="shared" si="7"/>
        <v>#N/A</v>
      </c>
      <c r="T18" s="72" t="e">
        <f t="shared" si="8"/>
        <v>#N/A</v>
      </c>
    </row>
    <row r="19" spans="2:20" ht="36" customHeight="1">
      <c r="B19" s="71" t="s">
        <v>1881</v>
      </c>
      <c r="C19" s="71">
        <v>3</v>
      </c>
      <c r="E19" s="71" t="str">
        <f>'Priorización de los datos'!C38</f>
        <v>---</v>
      </c>
      <c r="F19" s="71" t="e">
        <f t="shared" si="0"/>
        <v>#N/A</v>
      </c>
      <c r="G19" s="71" t="str">
        <f>'Priorización de los datos'!D38</f>
        <v>---</v>
      </c>
      <c r="H19" s="71" t="e">
        <f t="shared" si="1"/>
        <v>#N/A</v>
      </c>
      <c r="I19" s="71" t="str">
        <f>'Priorización de los datos'!E38</f>
        <v>---</v>
      </c>
      <c r="J19" s="71" t="e">
        <f t="shared" si="2"/>
        <v>#N/A</v>
      </c>
      <c r="K19" s="71" t="str">
        <f>'Priorización de los datos'!F38</f>
        <v>---</v>
      </c>
      <c r="L19" s="71" t="e">
        <f t="shared" si="3"/>
        <v>#N/A</v>
      </c>
      <c r="M19" s="71" t="str">
        <f>'Priorización de los datos'!G38</f>
        <v>---</v>
      </c>
      <c r="N19" s="71" t="e">
        <f t="shared" si="4"/>
        <v>#N/A</v>
      </c>
      <c r="O19" s="71" t="str">
        <f>'Priorización de los datos'!H38</f>
        <v>---</v>
      </c>
      <c r="P19" s="71" t="e">
        <f t="shared" si="5"/>
        <v>#N/A</v>
      </c>
      <c r="Q19" s="71" t="str">
        <f>'Priorización de los datos'!I38</f>
        <v>---</v>
      </c>
      <c r="R19" s="71" t="e">
        <f t="shared" si="6"/>
        <v>#N/A</v>
      </c>
      <c r="S19" s="72" t="e">
        <f t="shared" si="7"/>
        <v>#N/A</v>
      </c>
      <c r="T19" s="72" t="e">
        <f t="shared" si="8"/>
        <v>#N/A</v>
      </c>
    </row>
    <row r="20" spans="2:20" ht="36" customHeight="1">
      <c r="B20" s="71" t="s">
        <v>1884</v>
      </c>
      <c r="C20" s="71">
        <v>4</v>
      </c>
      <c r="E20" s="71" t="str">
        <f>'Priorización de los datos'!C39</f>
        <v>---</v>
      </c>
      <c r="F20" s="71" t="e">
        <f t="shared" si="0"/>
        <v>#N/A</v>
      </c>
      <c r="G20" s="71" t="str">
        <f>'Priorización de los datos'!D39</f>
        <v>---</v>
      </c>
      <c r="H20" s="71" t="e">
        <f t="shared" si="1"/>
        <v>#N/A</v>
      </c>
      <c r="I20" s="71" t="str">
        <f>'Priorización de los datos'!E39</f>
        <v>---</v>
      </c>
      <c r="J20" s="71" t="e">
        <f t="shared" si="2"/>
        <v>#N/A</v>
      </c>
      <c r="K20" s="71" t="str">
        <f>'Priorización de los datos'!F39</f>
        <v>---</v>
      </c>
      <c r="L20" s="71" t="e">
        <f t="shared" si="3"/>
        <v>#N/A</v>
      </c>
      <c r="M20" s="71" t="str">
        <f>'Priorización de los datos'!G39</f>
        <v>---</v>
      </c>
      <c r="N20" s="71" t="e">
        <f t="shared" si="4"/>
        <v>#N/A</v>
      </c>
      <c r="O20" s="71" t="str">
        <f>'Priorización de los datos'!H39</f>
        <v>---</v>
      </c>
      <c r="P20" s="71" t="e">
        <f t="shared" si="5"/>
        <v>#N/A</v>
      </c>
      <c r="Q20" s="71" t="str">
        <f>'Priorización de los datos'!I39</f>
        <v>---</v>
      </c>
      <c r="R20" s="71" t="e">
        <f t="shared" si="6"/>
        <v>#N/A</v>
      </c>
      <c r="S20" s="72" t="e">
        <f t="shared" si="7"/>
        <v>#N/A</v>
      </c>
      <c r="T20" s="72" t="e">
        <f t="shared" si="8"/>
        <v>#N/A</v>
      </c>
    </row>
    <row r="21" spans="2:20" ht="36" customHeight="1">
      <c r="E21" s="71" t="str">
        <f>'Priorización de los datos'!C40</f>
        <v>---</v>
      </c>
      <c r="F21" s="71" t="e">
        <f t="shared" si="0"/>
        <v>#N/A</v>
      </c>
      <c r="G21" s="71" t="str">
        <f>'Priorización de los datos'!D40</f>
        <v>---</v>
      </c>
      <c r="H21" s="71" t="e">
        <f t="shared" si="1"/>
        <v>#N/A</v>
      </c>
      <c r="I21" s="71" t="str">
        <f>'Priorización de los datos'!E40</f>
        <v>---</v>
      </c>
      <c r="J21" s="71" t="e">
        <f t="shared" si="2"/>
        <v>#N/A</v>
      </c>
      <c r="K21" s="71" t="str">
        <f>'Priorización de los datos'!F40</f>
        <v>---</v>
      </c>
      <c r="L21" s="71" t="e">
        <f t="shared" si="3"/>
        <v>#N/A</v>
      </c>
      <c r="M21" s="71" t="str">
        <f>'Priorización de los datos'!G40</f>
        <v>---</v>
      </c>
      <c r="N21" s="71" t="e">
        <f t="shared" si="4"/>
        <v>#N/A</v>
      </c>
      <c r="O21" s="71" t="str">
        <f>'Priorización de los datos'!H40</f>
        <v>---</v>
      </c>
      <c r="P21" s="71" t="e">
        <f t="shared" si="5"/>
        <v>#N/A</v>
      </c>
      <c r="Q21" s="71" t="str">
        <f>'Priorización de los datos'!I40</f>
        <v>---</v>
      </c>
      <c r="R21" s="71" t="e">
        <f t="shared" si="6"/>
        <v>#N/A</v>
      </c>
      <c r="S21" s="72" t="e">
        <f t="shared" si="7"/>
        <v>#N/A</v>
      </c>
      <c r="T21" s="72" t="e">
        <f t="shared" si="8"/>
        <v>#N/A</v>
      </c>
    </row>
    <row r="22" spans="2:20" ht="36" customHeight="1">
      <c r="E22" s="71" t="str">
        <f>'Priorización de los datos'!C41</f>
        <v>---</v>
      </c>
      <c r="F22" s="71" t="e">
        <f t="shared" si="0"/>
        <v>#N/A</v>
      </c>
      <c r="G22" s="71" t="str">
        <f>'Priorización de los datos'!D41</f>
        <v>---</v>
      </c>
      <c r="H22" s="71" t="e">
        <f t="shared" si="1"/>
        <v>#N/A</v>
      </c>
      <c r="I22" s="71" t="str">
        <f>'Priorización de los datos'!E41</f>
        <v>---</v>
      </c>
      <c r="J22" s="71" t="e">
        <f t="shared" si="2"/>
        <v>#N/A</v>
      </c>
      <c r="K22" s="71" t="str">
        <f>'Priorización de los datos'!F41</f>
        <v>---</v>
      </c>
      <c r="L22" s="71" t="e">
        <f t="shared" si="3"/>
        <v>#N/A</v>
      </c>
      <c r="M22" s="71" t="str">
        <f>'Priorización de los datos'!G41</f>
        <v>---</v>
      </c>
      <c r="N22" s="71" t="e">
        <f t="shared" si="4"/>
        <v>#N/A</v>
      </c>
      <c r="O22" s="71" t="str">
        <f>'Priorización de los datos'!H41</f>
        <v>---</v>
      </c>
      <c r="P22" s="71" t="e">
        <f t="shared" si="5"/>
        <v>#N/A</v>
      </c>
      <c r="Q22" s="71" t="str">
        <f>'Priorización de los datos'!I41</f>
        <v>---</v>
      </c>
      <c r="R22" s="71" t="e">
        <f t="shared" si="6"/>
        <v>#N/A</v>
      </c>
      <c r="S22" s="72" t="e">
        <f t="shared" si="7"/>
        <v>#N/A</v>
      </c>
      <c r="T22" s="72" t="e">
        <f t="shared" si="8"/>
        <v>#N/A</v>
      </c>
    </row>
    <row r="23" spans="2:20" ht="36" customHeight="1">
      <c r="E23" s="71" t="str">
        <f>'Priorización de los datos'!C42</f>
        <v>---</v>
      </c>
      <c r="F23" s="71" t="e">
        <f t="shared" si="0"/>
        <v>#N/A</v>
      </c>
      <c r="G23" s="71" t="str">
        <f>'Priorización de los datos'!D42</f>
        <v>---</v>
      </c>
      <c r="H23" s="71" t="e">
        <f t="shared" si="1"/>
        <v>#N/A</v>
      </c>
      <c r="I23" s="71" t="str">
        <f>'Priorización de los datos'!E42</f>
        <v>---</v>
      </c>
      <c r="J23" s="71" t="e">
        <f t="shared" si="2"/>
        <v>#N/A</v>
      </c>
      <c r="K23" s="71" t="str">
        <f>'Priorización de los datos'!F42</f>
        <v>---</v>
      </c>
      <c r="L23" s="71" t="e">
        <f t="shared" si="3"/>
        <v>#N/A</v>
      </c>
      <c r="M23" s="71" t="str">
        <f>'Priorización de los datos'!G42</f>
        <v>---</v>
      </c>
      <c r="N23" s="71" t="e">
        <f t="shared" si="4"/>
        <v>#N/A</v>
      </c>
      <c r="O23" s="71" t="str">
        <f>'Priorización de los datos'!H42</f>
        <v>---</v>
      </c>
      <c r="P23" s="71" t="e">
        <f t="shared" si="5"/>
        <v>#N/A</v>
      </c>
      <c r="Q23" s="71" t="str">
        <f>'Priorización de los datos'!I42</f>
        <v>---</v>
      </c>
      <c r="R23" s="71" t="e">
        <f t="shared" si="6"/>
        <v>#N/A</v>
      </c>
      <c r="S23" s="72" t="e">
        <f t="shared" si="7"/>
        <v>#N/A</v>
      </c>
      <c r="T23" s="72" t="e">
        <f t="shared" si="8"/>
        <v>#N/A</v>
      </c>
    </row>
    <row r="24" spans="2:20" ht="36" customHeight="1">
      <c r="E24" s="71" t="str">
        <f>'Priorización de los datos'!C43</f>
        <v>---</v>
      </c>
      <c r="F24" s="71" t="e">
        <f t="shared" si="0"/>
        <v>#N/A</v>
      </c>
      <c r="G24" s="71" t="str">
        <f>'Priorización de los datos'!D43</f>
        <v>---</v>
      </c>
      <c r="H24" s="71" t="e">
        <f t="shared" si="1"/>
        <v>#N/A</v>
      </c>
      <c r="I24" s="71" t="str">
        <f>'Priorización de los datos'!E43</f>
        <v>---</v>
      </c>
      <c r="J24" s="71" t="e">
        <f t="shared" si="2"/>
        <v>#N/A</v>
      </c>
      <c r="K24" s="71" t="str">
        <f>'Priorización de los datos'!F43</f>
        <v>---</v>
      </c>
      <c r="L24" s="71" t="e">
        <f t="shared" si="3"/>
        <v>#N/A</v>
      </c>
      <c r="M24" s="71" t="str">
        <f>'Priorización de los datos'!G43</f>
        <v>---</v>
      </c>
      <c r="N24" s="71" t="e">
        <f t="shared" si="4"/>
        <v>#N/A</v>
      </c>
      <c r="O24" s="71" t="str">
        <f>'Priorización de los datos'!H43</f>
        <v>---</v>
      </c>
      <c r="P24" s="71" t="e">
        <f t="shared" si="5"/>
        <v>#N/A</v>
      </c>
      <c r="Q24" s="71" t="str">
        <f>'Priorización de los datos'!I43</f>
        <v>---</v>
      </c>
      <c r="R24" s="71" t="e">
        <f t="shared" si="6"/>
        <v>#N/A</v>
      </c>
      <c r="S24" s="72" t="e">
        <f t="shared" si="7"/>
        <v>#N/A</v>
      </c>
      <c r="T24" s="72" t="e">
        <f t="shared" si="8"/>
        <v>#N/A</v>
      </c>
    </row>
    <row r="25" spans="2:20" ht="36" customHeight="1">
      <c r="E25" s="71" t="str">
        <f>'Priorización de los datos'!C44</f>
        <v>---</v>
      </c>
      <c r="F25" s="71" t="e">
        <f t="shared" si="0"/>
        <v>#N/A</v>
      </c>
      <c r="G25" s="71" t="str">
        <f>'Priorización de los datos'!D44</f>
        <v>---</v>
      </c>
      <c r="H25" s="71" t="e">
        <f t="shared" si="1"/>
        <v>#N/A</v>
      </c>
      <c r="I25" s="71" t="str">
        <f>'Priorización de los datos'!E44</f>
        <v>---</v>
      </c>
      <c r="J25" s="71" t="e">
        <f t="shared" si="2"/>
        <v>#N/A</v>
      </c>
      <c r="K25" s="71" t="str">
        <f>'Priorización de los datos'!F44</f>
        <v>---</v>
      </c>
      <c r="L25" s="71" t="e">
        <f t="shared" si="3"/>
        <v>#N/A</v>
      </c>
      <c r="M25" s="71" t="str">
        <f>'Priorización de los datos'!G44</f>
        <v>---</v>
      </c>
      <c r="N25" s="71" t="e">
        <f t="shared" si="4"/>
        <v>#N/A</v>
      </c>
      <c r="O25" s="71" t="str">
        <f>'Priorización de los datos'!H44</f>
        <v>---</v>
      </c>
      <c r="P25" s="71" t="e">
        <f t="shared" si="5"/>
        <v>#N/A</v>
      </c>
      <c r="Q25" s="71" t="str">
        <f>'Priorización de los datos'!I44</f>
        <v>---</v>
      </c>
      <c r="R25" s="71" t="e">
        <f t="shared" si="6"/>
        <v>#N/A</v>
      </c>
      <c r="S25" s="72" t="e">
        <f t="shared" si="7"/>
        <v>#N/A</v>
      </c>
      <c r="T25" s="72" t="e">
        <f t="shared" si="8"/>
        <v>#N/A</v>
      </c>
    </row>
    <row r="26" spans="2:20" ht="36" customHeight="1">
      <c r="E26" s="71" t="str">
        <f>'Priorización de los datos'!C45</f>
        <v>---</v>
      </c>
      <c r="F26" s="71" t="e">
        <f t="shared" si="0"/>
        <v>#N/A</v>
      </c>
      <c r="G26" s="71" t="str">
        <f>'Priorización de los datos'!D45</f>
        <v>---</v>
      </c>
      <c r="H26" s="71" t="e">
        <f t="shared" si="1"/>
        <v>#N/A</v>
      </c>
      <c r="I26" s="71" t="str">
        <f>'Priorización de los datos'!E45</f>
        <v>---</v>
      </c>
      <c r="J26" s="71" t="e">
        <f t="shared" si="2"/>
        <v>#N/A</v>
      </c>
      <c r="K26" s="71" t="str">
        <f>'Priorización de los datos'!F45</f>
        <v>---</v>
      </c>
      <c r="L26" s="71" t="e">
        <f t="shared" si="3"/>
        <v>#N/A</v>
      </c>
      <c r="M26" s="71" t="str">
        <f>'Priorización de los datos'!G45</f>
        <v>---</v>
      </c>
      <c r="N26" s="71" t="e">
        <f t="shared" si="4"/>
        <v>#N/A</v>
      </c>
      <c r="O26" s="71" t="str">
        <f>'Priorización de los datos'!H45</f>
        <v>---</v>
      </c>
      <c r="P26" s="71" t="e">
        <f t="shared" si="5"/>
        <v>#N/A</v>
      </c>
      <c r="Q26" s="71" t="str">
        <f>'Priorización de los datos'!I45</f>
        <v>---</v>
      </c>
      <c r="R26" s="71" t="e">
        <f t="shared" si="6"/>
        <v>#N/A</v>
      </c>
      <c r="S26" s="72" t="e">
        <f t="shared" si="7"/>
        <v>#N/A</v>
      </c>
      <c r="T26" s="72" t="e">
        <f t="shared" si="8"/>
        <v>#N/A</v>
      </c>
    </row>
    <row r="29" spans="2:20" ht="36" customHeight="1">
      <c r="B29" s="71">
        <f>S2</f>
        <v>1.75</v>
      </c>
      <c r="C29" s="71" t="s">
        <v>1865</v>
      </c>
      <c r="D29" s="71" t="s">
        <v>1885</v>
      </c>
      <c r="E29" s="71" t="s">
        <v>1888</v>
      </c>
    </row>
    <row r="30" spans="2:20" ht="36" customHeight="1">
      <c r="C30" s="71">
        <f>S2</f>
        <v>1.75</v>
      </c>
      <c r="D30" s="71">
        <f>T2</f>
        <v>1.65</v>
      </c>
      <c r="E30" s="71">
        <v>10</v>
      </c>
    </row>
    <row r="31" spans="2:20" ht="36" customHeight="1">
      <c r="C31" s="71">
        <f t="shared" ref="C31:D31" si="9">S3</f>
        <v>1.75</v>
      </c>
      <c r="D31" s="71">
        <f t="shared" si="9"/>
        <v>1.32</v>
      </c>
      <c r="E31" s="71">
        <v>10</v>
      </c>
    </row>
    <row r="32" spans="2:20" ht="36" customHeight="1">
      <c r="C32" s="71">
        <f t="shared" ref="C32:D32" si="10">S4</f>
        <v>1.75</v>
      </c>
      <c r="D32" s="71">
        <f t="shared" si="10"/>
        <v>1.32</v>
      </c>
      <c r="E32" s="71">
        <v>10</v>
      </c>
    </row>
    <row r="33" spans="3:5" ht="36" customHeight="1">
      <c r="C33" s="71">
        <f t="shared" ref="C33:D33" si="11">S5</f>
        <v>1.75</v>
      </c>
      <c r="D33" s="71">
        <f t="shared" si="11"/>
        <v>1.32</v>
      </c>
      <c r="E33" s="71">
        <v>10</v>
      </c>
    </row>
    <row r="34" spans="3:5" ht="36" customHeight="1">
      <c r="C34" s="71">
        <f t="shared" ref="C34:D34" si="12">S6</f>
        <v>1.75</v>
      </c>
      <c r="D34" s="71">
        <f t="shared" si="12"/>
        <v>1.32</v>
      </c>
      <c r="E34" s="71">
        <v>10</v>
      </c>
    </row>
    <row r="35" spans="3:5" ht="36" customHeight="1">
      <c r="C35" s="71">
        <f t="shared" ref="C35:D35" si="13">S7</f>
        <v>2</v>
      </c>
      <c r="D35" s="71">
        <f t="shared" si="13"/>
        <v>1.65</v>
      </c>
      <c r="E35" s="71">
        <v>10</v>
      </c>
    </row>
    <row r="36" spans="3:5" ht="36" customHeight="1">
      <c r="C36" s="71">
        <f t="shared" ref="C36:D36" si="14">S8</f>
        <v>2</v>
      </c>
      <c r="D36" s="71">
        <f t="shared" si="14"/>
        <v>1.98</v>
      </c>
      <c r="E36" s="71">
        <v>10</v>
      </c>
    </row>
    <row r="37" spans="3:5" ht="36" customHeight="1">
      <c r="C37" s="71">
        <f t="shared" ref="C37:D37" si="15">S9</f>
        <v>2</v>
      </c>
      <c r="D37" s="71">
        <f t="shared" si="15"/>
        <v>1.98</v>
      </c>
      <c r="E37" s="71">
        <v>10</v>
      </c>
    </row>
    <row r="38" spans="3:5" ht="36" customHeight="1">
      <c r="C38" s="71">
        <f t="shared" ref="C38:D38" si="16">S10</f>
        <v>1.75</v>
      </c>
      <c r="D38" s="71">
        <f t="shared" si="16"/>
        <v>1.98</v>
      </c>
      <c r="E38" s="71">
        <v>10</v>
      </c>
    </row>
    <row r="39" spans="3:5" ht="36" customHeight="1">
      <c r="C39" s="71">
        <f t="shared" ref="C39:D39" si="17">S11</f>
        <v>2.5</v>
      </c>
      <c r="D39" s="71">
        <f t="shared" si="17"/>
        <v>1.98</v>
      </c>
      <c r="E39" s="71">
        <v>10</v>
      </c>
    </row>
    <row r="40" spans="3:5" ht="36" customHeight="1">
      <c r="C40" s="71" t="e">
        <f t="shared" ref="C40:D40" si="18">S12</f>
        <v>#N/A</v>
      </c>
      <c r="D40" s="71" t="e">
        <f t="shared" si="18"/>
        <v>#N/A</v>
      </c>
      <c r="E40" s="71">
        <v>10</v>
      </c>
    </row>
    <row r="41" spans="3:5" ht="36" customHeight="1">
      <c r="C41" s="71" t="e">
        <f t="shared" ref="C41:D41" si="19">S13</f>
        <v>#N/A</v>
      </c>
      <c r="D41" s="71" t="e">
        <f t="shared" si="19"/>
        <v>#N/A</v>
      </c>
      <c r="E41" s="71">
        <v>10</v>
      </c>
    </row>
    <row r="42" spans="3:5" ht="36" customHeight="1">
      <c r="C42" s="71" t="e">
        <f t="shared" ref="C42:D42" si="20">S14</f>
        <v>#N/A</v>
      </c>
      <c r="D42" s="71" t="e">
        <f t="shared" si="20"/>
        <v>#N/A</v>
      </c>
      <c r="E42" s="71">
        <v>10</v>
      </c>
    </row>
    <row r="43" spans="3:5" ht="36" customHeight="1">
      <c r="C43" s="71" t="e">
        <f t="shared" ref="C43:D43" si="21">S15</f>
        <v>#N/A</v>
      </c>
      <c r="D43" s="71" t="e">
        <f t="shared" si="21"/>
        <v>#N/A</v>
      </c>
      <c r="E43" s="71">
        <v>10</v>
      </c>
    </row>
    <row r="44" spans="3:5" ht="36" customHeight="1">
      <c r="C44" s="71" t="e">
        <f t="shared" ref="C44:D44" si="22">S16</f>
        <v>#N/A</v>
      </c>
      <c r="D44" s="71" t="e">
        <f t="shared" si="22"/>
        <v>#N/A</v>
      </c>
      <c r="E44" s="71">
        <v>10</v>
      </c>
    </row>
    <row r="45" spans="3:5" ht="36" customHeight="1">
      <c r="C45" s="71" t="e">
        <f t="shared" ref="C45:D45" si="23">S17</f>
        <v>#N/A</v>
      </c>
      <c r="D45" s="71" t="e">
        <f t="shared" si="23"/>
        <v>#N/A</v>
      </c>
      <c r="E45" s="71">
        <v>10</v>
      </c>
    </row>
    <row r="46" spans="3:5" ht="36" customHeight="1">
      <c r="C46" s="71" t="e">
        <f t="shared" ref="C46:D46" si="24">S18</f>
        <v>#N/A</v>
      </c>
      <c r="D46" s="71" t="e">
        <f t="shared" si="24"/>
        <v>#N/A</v>
      </c>
      <c r="E46" s="71">
        <v>10</v>
      </c>
    </row>
    <row r="47" spans="3:5" ht="36" customHeight="1">
      <c r="C47" s="71" t="e">
        <f t="shared" ref="C47:D47" si="25">S19</f>
        <v>#N/A</v>
      </c>
      <c r="D47" s="71" t="e">
        <f t="shared" si="25"/>
        <v>#N/A</v>
      </c>
      <c r="E47" s="71">
        <v>10</v>
      </c>
    </row>
    <row r="48" spans="3:5" ht="36" customHeight="1">
      <c r="C48" s="71" t="e">
        <f t="shared" ref="C48:D48" si="26">S20</f>
        <v>#N/A</v>
      </c>
      <c r="D48" s="71" t="e">
        <f t="shared" si="26"/>
        <v>#N/A</v>
      </c>
      <c r="E48" s="71">
        <v>10</v>
      </c>
    </row>
    <row r="49" spans="3:5" ht="36" customHeight="1">
      <c r="C49" s="71" t="e">
        <f t="shared" ref="C49:D49" si="27">S21</f>
        <v>#N/A</v>
      </c>
      <c r="D49" s="71" t="e">
        <f t="shared" si="27"/>
        <v>#N/A</v>
      </c>
      <c r="E49" s="71">
        <v>10</v>
      </c>
    </row>
    <row r="50" spans="3:5" ht="36" customHeight="1">
      <c r="C50" s="71" t="e">
        <f t="shared" ref="C50:D50" si="28">S22</f>
        <v>#N/A</v>
      </c>
      <c r="D50" s="71" t="e">
        <f t="shared" si="28"/>
        <v>#N/A</v>
      </c>
      <c r="E50" s="71">
        <v>10</v>
      </c>
    </row>
    <row r="51" spans="3:5" ht="36" customHeight="1">
      <c r="C51" s="71" t="e">
        <f t="shared" ref="C51:D51" si="29">S23</f>
        <v>#N/A</v>
      </c>
      <c r="D51" s="71" t="e">
        <f t="shared" si="29"/>
        <v>#N/A</v>
      </c>
      <c r="E51" s="71">
        <v>10</v>
      </c>
    </row>
    <row r="52" spans="3:5" ht="36" customHeight="1">
      <c r="C52" s="71" t="e">
        <f t="shared" ref="C52:D52" si="30">S24</f>
        <v>#N/A</v>
      </c>
      <c r="D52" s="71" t="e">
        <f t="shared" si="30"/>
        <v>#N/A</v>
      </c>
      <c r="E52" s="71">
        <v>10</v>
      </c>
    </row>
    <row r="53" spans="3:5" ht="36" customHeight="1">
      <c r="C53" s="71" t="e">
        <f t="shared" ref="C53:D53" si="31">S25</f>
        <v>#N/A</v>
      </c>
      <c r="D53" s="71" t="e">
        <f t="shared" si="31"/>
        <v>#N/A</v>
      </c>
      <c r="E53" s="71">
        <v>10</v>
      </c>
    </row>
    <row r="54" spans="3:5" ht="36" customHeight="1">
      <c r="C54" s="71" t="e">
        <f t="shared" ref="C54:D54" si="32">S26</f>
        <v>#N/A</v>
      </c>
      <c r="D54" s="71" t="e">
        <f t="shared" si="32"/>
        <v>#N/A</v>
      </c>
      <c r="E54" s="7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zoomScale="80" zoomScaleNormal="80" workbookViewId="0">
      <selection activeCell="B25" sqref="B25"/>
    </sheetView>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c r="B3" s="24"/>
      <c r="C3" s="233" t="s">
        <v>1956</v>
      </c>
      <c r="D3" s="233"/>
      <c r="E3" s="28"/>
      <c r="V3" s="60"/>
      <c r="AN3" s="66" t="s">
        <v>1854</v>
      </c>
    </row>
    <row r="4" spans="1:42" s="18" customFormat="1" ht="15" customHeight="1">
      <c r="B4" s="24"/>
      <c r="C4" s="27"/>
      <c r="D4" s="27"/>
      <c r="E4" s="28"/>
      <c r="P4" s="232" t="s">
        <v>1865</v>
      </c>
      <c r="Q4" s="232"/>
      <c r="R4" s="232"/>
      <c r="S4" s="232"/>
      <c r="T4" s="232"/>
      <c r="U4" s="232"/>
      <c r="V4" s="232"/>
      <c r="AN4" s="66" t="s">
        <v>1851</v>
      </c>
    </row>
    <row r="5" spans="1:42" s="18" customFormat="1" ht="13.5" thickBot="1">
      <c r="B5" s="30"/>
      <c r="C5" s="31"/>
      <c r="D5" s="31"/>
      <c r="E5" s="32"/>
      <c r="P5" s="66" t="s">
        <v>1856</v>
      </c>
      <c r="Q5" s="66" t="s">
        <v>1857</v>
      </c>
      <c r="R5" s="66" t="s">
        <v>1858</v>
      </c>
      <c r="S5" s="66" t="s">
        <v>1859</v>
      </c>
      <c r="T5" s="66"/>
      <c r="U5" s="66"/>
      <c r="V5" s="128"/>
      <c r="AN5" s="66" t="s">
        <v>1852</v>
      </c>
    </row>
    <row r="6" spans="1:42" s="18" customFormat="1" ht="13.5" thickBot="1">
      <c r="B6" s="27"/>
      <c r="C6" s="27"/>
      <c r="D6" s="27"/>
      <c r="E6" s="27"/>
      <c r="F6" s="27"/>
      <c r="G6" s="33"/>
      <c r="R6" s="66" t="s">
        <v>1775</v>
      </c>
      <c r="S6" s="66" t="s">
        <v>1775</v>
      </c>
      <c r="T6" s="66" t="s">
        <v>1775</v>
      </c>
      <c r="U6" s="66" t="s">
        <v>1775</v>
      </c>
      <c r="V6" s="66"/>
      <c r="W6" s="66"/>
      <c r="X6" s="128"/>
      <c r="AP6" s="66" t="s">
        <v>1853</v>
      </c>
    </row>
    <row r="7" spans="1:42" s="18" customFormat="1" ht="15.75" thickBot="1">
      <c r="B7" s="209" t="s">
        <v>1789</v>
      </c>
      <c r="C7" s="210"/>
      <c r="D7" s="211"/>
      <c r="E7" s="27"/>
      <c r="F7" s="27"/>
      <c r="G7" s="34"/>
      <c r="H7" s="34"/>
      <c r="R7" s="66" t="s">
        <v>1866</v>
      </c>
      <c r="S7" s="66" t="s">
        <v>1867</v>
      </c>
      <c r="T7" s="66" t="s">
        <v>1868</v>
      </c>
      <c r="U7" s="66" t="s">
        <v>1869</v>
      </c>
      <c r="V7" s="66"/>
      <c r="W7" s="66"/>
      <c r="X7" s="128"/>
    </row>
    <row r="8" spans="1:42" s="18" customFormat="1">
      <c r="B8" s="35"/>
      <c r="C8" s="35"/>
      <c r="D8" s="35"/>
      <c r="E8" s="27"/>
      <c r="F8" s="27"/>
      <c r="G8" s="34"/>
      <c r="H8" s="34"/>
      <c r="R8" s="66" t="s">
        <v>1873</v>
      </c>
      <c r="S8" s="66" t="s">
        <v>1874</v>
      </c>
      <c r="T8" s="66" t="s">
        <v>46</v>
      </c>
      <c r="U8" s="66" t="s">
        <v>1875</v>
      </c>
      <c r="V8" s="66"/>
      <c r="W8" s="66"/>
      <c r="X8" s="66"/>
    </row>
    <row r="9" spans="1:42" s="18" customFormat="1">
      <c r="B9" s="36" t="s">
        <v>1768</v>
      </c>
      <c r="C9" s="220">
        <f>'[2]Levantamiento de Información'!C9:D9</f>
        <v>0</v>
      </c>
      <c r="D9" s="220"/>
      <c r="E9" s="52"/>
      <c r="F9" s="37"/>
      <c r="G9" s="37"/>
      <c r="R9" s="66"/>
      <c r="S9" s="66"/>
      <c r="T9" s="66" t="s">
        <v>1879</v>
      </c>
      <c r="U9" s="66" t="s">
        <v>1880</v>
      </c>
      <c r="V9" s="66"/>
      <c r="W9" s="66"/>
      <c r="X9" s="66"/>
    </row>
    <row r="10" spans="1:42" s="18" customFormat="1">
      <c r="B10" s="36" t="s">
        <v>1769</v>
      </c>
      <c r="C10" s="220" t="str">
        <f>'[2]Levantamiento de Información'!C10:D10</f>
        <v/>
      </c>
      <c r="D10" s="220"/>
      <c r="E10" s="52"/>
      <c r="G10" s="37"/>
      <c r="R10" s="66"/>
      <c r="S10" s="66"/>
      <c r="T10" s="66" t="s">
        <v>1882</v>
      </c>
      <c r="U10" s="66" t="s">
        <v>1883</v>
      </c>
      <c r="V10" s="66"/>
      <c r="W10" s="66"/>
      <c r="X10" s="66"/>
    </row>
    <row r="11" spans="1:42">
      <c r="B11" s="36" t="s">
        <v>1771</v>
      </c>
      <c r="C11" s="220">
        <f>'[2]Levantamiento de Información'!C11:D11</f>
        <v>0</v>
      </c>
      <c r="D11" s="220"/>
      <c r="E11" s="37"/>
      <c r="F11" s="37"/>
      <c r="G11" s="37"/>
    </row>
    <row r="12" spans="1:42">
      <c r="B12" s="36" t="s">
        <v>1772</v>
      </c>
      <c r="C12" s="220">
        <f>'[2]Levantamiento de Información'!C12:D12</f>
        <v>0</v>
      </c>
      <c r="D12" s="220"/>
      <c r="E12" s="37"/>
      <c r="F12" s="76" t="s">
        <v>1890</v>
      </c>
      <c r="G12" s="37"/>
    </row>
    <row r="13" spans="1:42" ht="15.75" thickBot="1">
      <c r="A13" s="37"/>
      <c r="B13" s="37"/>
      <c r="C13" s="37"/>
      <c r="D13" s="37"/>
      <c r="E13" s="37"/>
      <c r="F13" s="76" t="s">
        <v>1891</v>
      </c>
      <c r="G13" s="37"/>
    </row>
    <row r="14" spans="1:42" ht="15.75" thickBot="1">
      <c r="B14" s="209" t="s">
        <v>1788</v>
      </c>
      <c r="C14" s="210"/>
      <c r="D14" s="211"/>
      <c r="E14" s="37"/>
      <c r="F14" s="76" t="s">
        <v>1892</v>
      </c>
      <c r="G14" s="37"/>
    </row>
    <row r="15" spans="1:42">
      <c r="B15" s="35"/>
      <c r="C15" s="35"/>
      <c r="D15" s="35"/>
      <c r="E15" s="37"/>
      <c r="F15" s="76" t="s">
        <v>1893</v>
      </c>
      <c r="G15" s="37"/>
    </row>
    <row r="16" spans="1:42">
      <c r="B16" s="36" t="s">
        <v>1791</v>
      </c>
      <c r="C16" s="228">
        <f>'[2]Levantamiento de Información'!C16:D16</f>
        <v>0</v>
      </c>
      <c r="D16" s="228"/>
      <c r="E16" s="37"/>
      <c r="F16" s="77" t="s">
        <v>1775</v>
      </c>
      <c r="G16" s="37"/>
      <c r="H16" s="37"/>
    </row>
    <row r="17" spans="2:10">
      <c r="B17" s="36" t="s">
        <v>1770</v>
      </c>
      <c r="C17" s="220">
        <f>'[2]Levantamiento de Información'!C17:D17</f>
        <v>0</v>
      </c>
      <c r="D17" s="220"/>
    </row>
    <row r="18" spans="2:10">
      <c r="B18" s="36"/>
      <c r="C18" s="68"/>
      <c r="D18" s="68"/>
      <c r="J18" s="41"/>
    </row>
    <row r="19" spans="2:10" s="62" customFormat="1"/>
    <row r="20" spans="2:10" s="63" customFormat="1" ht="25.5">
      <c r="B20" s="70" t="s">
        <v>1889</v>
      </c>
      <c r="C20" s="78" t="s">
        <v>1894</v>
      </c>
      <c r="D20" s="78" t="s">
        <v>1959</v>
      </c>
      <c r="E20" s="78" t="s">
        <v>1960</v>
      </c>
    </row>
    <row r="21" spans="2:10" s="41" customFormat="1">
      <c r="B21" s="67" t="str">
        <f>'Priorización de los datos'!B30</f>
        <v>Informes de Gestión</v>
      </c>
      <c r="C21" s="74" t="s">
        <v>1890</v>
      </c>
      <c r="D21" s="74" t="s">
        <v>1961</v>
      </c>
      <c r="E21" s="74"/>
    </row>
    <row r="22" spans="2:10" s="41" customFormat="1" ht="30">
      <c r="B22" s="185" t="str">
        <f>'Priorización de los datos'!B27</f>
        <v>Adquisiciones de Bases de Datos Virtuales</v>
      </c>
      <c r="C22" s="74" t="s">
        <v>1890</v>
      </c>
      <c r="D22" s="74" t="s">
        <v>1961</v>
      </c>
      <c r="E22" s="74"/>
    </row>
    <row r="23" spans="2:10" s="41" customFormat="1" ht="60">
      <c r="B23" s="185" t="str">
        <f>'Priorización de los datos'!B28</f>
        <v>Renovación de Vigencias Convenios Bases de Datos y Biblioteca Luis Angel Arango</v>
      </c>
      <c r="C23" s="74" t="s">
        <v>1890</v>
      </c>
      <c r="D23" s="74" t="s">
        <v>1961</v>
      </c>
      <c r="E23" s="74"/>
      <c r="J23" s="41" t="s">
        <v>1961</v>
      </c>
    </row>
    <row r="24" spans="2:10" s="41" customFormat="1" ht="30">
      <c r="B24" s="185" t="str">
        <f>'Priorización de los datos'!B26</f>
        <v>Adquisiciones de Material Bilbiografico Realizadas</v>
      </c>
      <c r="C24" s="74" t="s">
        <v>1890</v>
      </c>
      <c r="D24" s="74" t="s">
        <v>1961</v>
      </c>
      <c r="E24" s="74"/>
      <c r="J24" s="41" t="s">
        <v>1949</v>
      </c>
    </row>
    <row r="25" spans="2:10" s="41" customFormat="1" ht="45" customHeight="1">
      <c r="B25" s="185" t="str">
        <f>'Priorización de los datos'!B29</f>
        <v>Informe de Usuarios Morosos y/o Sancionados</v>
      </c>
      <c r="C25" s="74" t="s">
        <v>1891</v>
      </c>
      <c r="D25" s="74" t="s">
        <v>1961</v>
      </c>
      <c r="E25" s="74"/>
    </row>
    <row r="26" spans="2:10" s="41" customFormat="1" ht="30">
      <c r="B26" s="185" t="str">
        <f>'Priorización de los datos'!B21</f>
        <v>Estadisticas de uso bases de datos Virtuales</v>
      </c>
      <c r="C26" s="74" t="s">
        <v>1891</v>
      </c>
      <c r="D26" s="74" t="s">
        <v>1961</v>
      </c>
      <c r="E26" s="74"/>
    </row>
    <row r="27" spans="2:10" s="41" customFormat="1" ht="30">
      <c r="B27" s="185" t="str">
        <f>'Priorización de los datos'!B22</f>
        <v>Estadisticas de prestamo material bibliografico</v>
      </c>
      <c r="C27" s="74" t="s">
        <v>1891</v>
      </c>
      <c r="D27" s="74" t="s">
        <v>1961</v>
      </c>
      <c r="E27" s="74"/>
    </row>
    <row r="28" spans="2:10" s="41" customFormat="1" ht="30">
      <c r="B28" s="185" t="str">
        <f>'Priorización de los datos'!B23</f>
        <v>Estadisticas de consulta</v>
      </c>
      <c r="C28" s="74" t="s">
        <v>1891</v>
      </c>
      <c r="D28" s="74" t="s">
        <v>1961</v>
      </c>
      <c r="E28" s="74"/>
    </row>
    <row r="29" spans="2:10" s="41" customFormat="1" ht="30">
      <c r="B29" s="185" t="str">
        <f>'Priorización de los datos'!B24</f>
        <v>Estadisticas de prestamos libros Bilbioteca Luis Angel Arango</v>
      </c>
      <c r="C29" s="74" t="s">
        <v>1891</v>
      </c>
      <c r="D29" s="74" t="s">
        <v>1961</v>
      </c>
      <c r="E29" s="74"/>
    </row>
    <row r="30" spans="2:10" s="41" customFormat="1" ht="30">
      <c r="B30" s="185" t="str">
        <f>'Priorización de los datos'!B25</f>
        <v>Capacitaciones en Bases de Datos Realizadas</v>
      </c>
      <c r="C30" s="74" t="s">
        <v>1891</v>
      </c>
      <c r="D30" s="74" t="s">
        <v>1961</v>
      </c>
      <c r="E30" s="74"/>
    </row>
    <row r="31" spans="2:10" s="41" customFormat="1">
      <c r="B31" s="67"/>
      <c r="C31" s="74" t="s">
        <v>1775</v>
      </c>
      <c r="D31" s="74"/>
      <c r="E31" s="74"/>
    </row>
    <row r="32" spans="2:10" s="41" customFormat="1">
      <c r="B32" s="67"/>
      <c r="C32" s="74" t="s">
        <v>1775</v>
      </c>
      <c r="D32" s="74"/>
      <c r="E32" s="74"/>
    </row>
    <row r="33" spans="2:5">
      <c r="B33" s="67"/>
      <c r="C33" s="74" t="s">
        <v>1775</v>
      </c>
      <c r="D33" s="74"/>
      <c r="E33" s="129"/>
    </row>
    <row r="34" spans="2:5">
      <c r="B34" s="67"/>
      <c r="C34" s="74" t="s">
        <v>1775</v>
      </c>
      <c r="D34" s="74"/>
      <c r="E34" s="129"/>
    </row>
    <row r="35" spans="2:5">
      <c r="B35" s="67"/>
      <c r="C35" s="74" t="s">
        <v>1775</v>
      </c>
      <c r="D35" s="74"/>
      <c r="E35" s="129"/>
    </row>
    <row r="36" spans="2:5">
      <c r="B36" s="67"/>
      <c r="C36" s="74" t="s">
        <v>1775</v>
      </c>
      <c r="D36" s="74"/>
      <c r="E36" s="129"/>
    </row>
    <row r="37" spans="2:5">
      <c r="B37" s="67"/>
      <c r="C37" s="74" t="s">
        <v>1775</v>
      </c>
      <c r="D37" s="74"/>
      <c r="E37" s="129"/>
    </row>
    <row r="38" spans="2:5">
      <c r="B38" s="67"/>
      <c r="C38" s="74" t="s">
        <v>1775</v>
      </c>
      <c r="D38" s="74"/>
      <c r="E38" s="129"/>
    </row>
    <row r="39" spans="2:5">
      <c r="B39" s="67"/>
      <c r="C39" s="74" t="s">
        <v>1775</v>
      </c>
      <c r="D39" s="74"/>
      <c r="E39" s="129"/>
    </row>
    <row r="40" spans="2:5">
      <c r="B40" s="67"/>
      <c r="C40" s="74" t="s">
        <v>1775</v>
      </c>
      <c r="D40" s="74"/>
      <c r="E40" s="129"/>
    </row>
    <row r="41" spans="2:5">
      <c r="B41" s="67"/>
      <c r="C41" s="74" t="s">
        <v>1775</v>
      </c>
      <c r="D41" s="74"/>
      <c r="E41" s="129"/>
    </row>
    <row r="42" spans="2:5">
      <c r="B42" s="67"/>
      <c r="C42" s="74" t="s">
        <v>1775</v>
      </c>
      <c r="D42" s="74"/>
      <c r="E42" s="129"/>
    </row>
    <row r="43" spans="2:5" ht="16.5" customHeight="1">
      <c r="B43" s="67"/>
      <c r="C43" s="74" t="s">
        <v>1775</v>
      </c>
      <c r="D43" s="74"/>
      <c r="E43" s="130"/>
    </row>
    <row r="44" spans="2:5">
      <c r="B44" s="67"/>
      <c r="C44" s="74" t="s">
        <v>1775</v>
      </c>
      <c r="D44" s="74"/>
      <c r="E44" s="129"/>
    </row>
    <row r="45" spans="2:5">
      <c r="B45" s="67"/>
      <c r="C45" s="74" t="s">
        <v>1775</v>
      </c>
      <c r="D45" s="74"/>
      <c r="E45" s="129"/>
    </row>
  </sheetData>
  <mergeCells count="11">
    <mergeCell ref="C12:D12"/>
    <mergeCell ref="B14:D14"/>
    <mergeCell ref="C16:D16"/>
    <mergeCell ref="C17:D17"/>
    <mergeCell ref="C3:D3"/>
    <mergeCell ref="C11:D11"/>
    <mergeCell ref="P4:S4"/>
    <mergeCell ref="T4:V4"/>
    <mergeCell ref="B7:D7"/>
    <mergeCell ref="C9:D9"/>
    <mergeCell ref="C10:D10"/>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E14" sqref="E14"/>
    </sheetView>
  </sheetViews>
  <sheetFormatPr baseColWidth="10" defaultColWidth="0" defaultRowHeight="20.25" customHeight="1" zeroHeight="1"/>
  <cols>
    <col min="1" max="1" width="8.28515625" style="17" customWidth="1"/>
    <col min="2" max="2" width="30.28515625" style="17" customWidth="1"/>
    <col min="3" max="4" width="23.28515625" style="103" customWidth="1"/>
    <col min="5" max="5" width="23.28515625" style="17" customWidth="1"/>
    <col min="6" max="6" width="23.28515625" style="87" customWidth="1"/>
    <col min="7" max="8" width="11.42578125" style="87" customWidth="1"/>
    <col min="9" max="9" width="24.28515625" style="87" customWidth="1"/>
    <col min="10" max="10" width="35" style="55" customWidth="1"/>
    <col min="11" max="11" width="28.5703125" style="112" customWidth="1"/>
    <col min="12" max="12" width="23.28515625" style="55" customWidth="1"/>
    <col min="13" max="13" width="20.42578125" style="55" customWidth="1"/>
    <col min="14" max="16384" width="11.42578125" hidden="1"/>
  </cols>
  <sheetData>
    <row r="1" spans="1:13" ht="75.75" customHeight="1">
      <c r="K1" s="111"/>
    </row>
    <row r="2" spans="1:13" ht="52.15" customHeight="1" thickBot="1">
      <c r="K2" s="111"/>
    </row>
    <row r="3" spans="1:13" ht="15">
      <c r="A3" s="18"/>
      <c r="B3" s="19"/>
      <c r="C3" s="104"/>
      <c r="D3" s="105"/>
      <c r="E3" s="23"/>
      <c r="I3" s="56" t="s">
        <v>42</v>
      </c>
      <c r="J3" s="56" t="s">
        <v>0</v>
      </c>
      <c r="K3" s="56" t="s">
        <v>53</v>
      </c>
      <c r="L3" s="56" t="s">
        <v>47</v>
      </c>
      <c r="M3" s="56" t="s">
        <v>20</v>
      </c>
    </row>
    <row r="4" spans="1:13" ht="15">
      <c r="A4" s="18"/>
      <c r="B4" s="24"/>
      <c r="C4" s="234" t="s">
        <v>1954</v>
      </c>
      <c r="D4" s="234"/>
      <c r="E4" s="28"/>
      <c r="I4" s="59" t="s">
        <v>1923</v>
      </c>
      <c r="J4" s="59" t="s">
        <v>1923</v>
      </c>
      <c r="K4" s="59" t="s">
        <v>1923</v>
      </c>
      <c r="L4" s="59" t="s">
        <v>1923</v>
      </c>
      <c r="M4" s="59" t="s">
        <v>1923</v>
      </c>
    </row>
    <row r="5" spans="1:13" ht="15">
      <c r="A5" s="18"/>
      <c r="B5" s="24"/>
      <c r="C5" s="106"/>
      <c r="D5" s="106"/>
      <c r="E5" s="28"/>
      <c r="I5" s="54" t="s">
        <v>43</v>
      </c>
      <c r="J5" s="54" t="s">
        <v>4</v>
      </c>
      <c r="K5" s="54" t="s">
        <v>54</v>
      </c>
      <c r="L5" s="54" t="s">
        <v>48</v>
      </c>
      <c r="M5" s="54" t="s">
        <v>21</v>
      </c>
    </row>
    <row r="6" spans="1:13" ht="15.75" thickBot="1">
      <c r="A6" s="18"/>
      <c r="B6" s="30"/>
      <c r="C6" s="107"/>
      <c r="D6" s="107"/>
      <c r="E6" s="32"/>
      <c r="I6" s="54" t="s">
        <v>50</v>
      </c>
      <c r="J6" s="54" t="s">
        <v>1</v>
      </c>
      <c r="K6" s="54" t="s">
        <v>55</v>
      </c>
      <c r="L6" s="54" t="s">
        <v>49</v>
      </c>
      <c r="M6" s="54" t="s">
        <v>22</v>
      </c>
    </row>
    <row r="7" spans="1:13" ht="15.75" thickBot="1">
      <c r="A7" s="18"/>
      <c r="B7" s="27"/>
      <c r="C7" s="106"/>
      <c r="D7" s="106"/>
      <c r="E7" s="27"/>
      <c r="I7" s="54" t="s">
        <v>51</v>
      </c>
      <c r="J7" s="54" t="s">
        <v>6</v>
      </c>
      <c r="K7" s="54" t="s">
        <v>56</v>
      </c>
      <c r="L7" s="54" t="s">
        <v>62</v>
      </c>
      <c r="M7" s="54" t="s">
        <v>27</v>
      </c>
    </row>
    <row r="8" spans="1:13" ht="15.75" thickBot="1">
      <c r="A8" s="18"/>
      <c r="B8" s="209" t="s">
        <v>1898</v>
      </c>
      <c r="C8" s="210"/>
      <c r="D8" s="210"/>
      <c r="E8" s="211"/>
      <c r="I8" s="54" t="s">
        <v>45</v>
      </c>
      <c r="J8" s="54" t="s">
        <v>5</v>
      </c>
      <c r="K8" s="54" t="s">
        <v>57</v>
      </c>
      <c r="L8" s="54"/>
      <c r="M8" s="54" t="s">
        <v>26</v>
      </c>
    </row>
    <row r="9" spans="1:13" ht="15">
      <c r="A9" s="18"/>
      <c r="B9" s="35"/>
      <c r="C9" s="108"/>
      <c r="D9" s="108"/>
      <c r="E9" s="27"/>
      <c r="I9" s="54" t="s">
        <v>44</v>
      </c>
      <c r="J9" s="54" t="s">
        <v>1793</v>
      </c>
      <c r="K9" s="54" t="s">
        <v>58</v>
      </c>
      <c r="L9" s="54"/>
      <c r="M9" s="54" t="s">
        <v>28</v>
      </c>
    </row>
    <row r="10" spans="1:13" ht="20.25" customHeight="1">
      <c r="A10" s="18"/>
      <c r="B10" s="85" t="s">
        <v>1895</v>
      </c>
      <c r="C10" s="208" t="s">
        <v>1921</v>
      </c>
      <c r="D10" s="208"/>
      <c r="E10" s="88"/>
      <c r="I10" s="54" t="s">
        <v>46</v>
      </c>
      <c r="J10" s="54" t="s">
        <v>1928</v>
      </c>
      <c r="K10" s="54" t="s">
        <v>59</v>
      </c>
      <c r="L10" s="54"/>
      <c r="M10" s="54" t="s">
        <v>24</v>
      </c>
    </row>
    <row r="11" spans="1:13" ht="20.25" customHeight="1">
      <c r="A11" s="18"/>
      <c r="B11" s="86" t="s">
        <v>1896</v>
      </c>
      <c r="C11" s="235" t="s">
        <v>1922</v>
      </c>
      <c r="D11" s="235"/>
      <c r="E11" s="89"/>
      <c r="I11" s="54" t="s">
        <v>1930</v>
      </c>
      <c r="J11" s="54" t="s">
        <v>7</v>
      </c>
      <c r="K11" s="54" t="s">
        <v>1930</v>
      </c>
      <c r="L11" s="54"/>
      <c r="M11" s="54" t="s">
        <v>25</v>
      </c>
    </row>
    <row r="12" spans="1:13" ht="20.25" customHeight="1">
      <c r="B12" s="86" t="s">
        <v>1897</v>
      </c>
      <c r="C12" s="208" t="s">
        <v>1921</v>
      </c>
      <c r="D12" s="208"/>
      <c r="E12" s="84"/>
      <c r="I12" s="54"/>
      <c r="J12" s="54" t="s">
        <v>1794</v>
      </c>
      <c r="K12" s="54"/>
      <c r="L12" s="54"/>
      <c r="M12" s="54" t="s">
        <v>29</v>
      </c>
    </row>
    <row r="13" spans="1:13" ht="20.25" customHeight="1">
      <c r="B13" s="86" t="s">
        <v>1899</v>
      </c>
      <c r="C13" s="208" t="s">
        <v>1923</v>
      </c>
      <c r="D13" s="208"/>
      <c r="E13" s="84"/>
      <c r="I13" s="54"/>
      <c r="J13" s="54" t="s">
        <v>2</v>
      </c>
      <c r="L13" s="54"/>
      <c r="M13" s="54" t="s">
        <v>30</v>
      </c>
    </row>
    <row r="14" spans="1:13" ht="20.25" customHeight="1">
      <c r="A14" s="37"/>
      <c r="B14" s="86" t="s">
        <v>1900</v>
      </c>
      <c r="C14" s="208" t="s">
        <v>1921</v>
      </c>
      <c r="D14" s="208"/>
      <c r="E14" s="84"/>
      <c r="I14" s="54"/>
      <c r="J14" s="54" t="s">
        <v>3</v>
      </c>
      <c r="L14" s="54"/>
      <c r="M14" s="54" t="s">
        <v>23</v>
      </c>
    </row>
    <row r="15" spans="1:13" ht="20.25" customHeight="1">
      <c r="B15" s="86" t="s">
        <v>1901</v>
      </c>
      <c r="C15" s="208" t="s">
        <v>1923</v>
      </c>
      <c r="D15" s="208"/>
      <c r="E15" s="84"/>
      <c r="I15" s="54"/>
      <c r="J15" s="54" t="s">
        <v>8</v>
      </c>
      <c r="L15" s="54"/>
      <c r="M15" s="54" t="s">
        <v>31</v>
      </c>
    </row>
    <row r="16" spans="1:13" ht="20.25" customHeight="1">
      <c r="B16" s="86" t="s">
        <v>1902</v>
      </c>
      <c r="C16" s="208" t="s">
        <v>1923</v>
      </c>
      <c r="D16" s="208"/>
      <c r="E16" s="84"/>
      <c r="I16" s="54"/>
      <c r="J16" s="54"/>
      <c r="L16" s="54"/>
      <c r="M16" s="54" t="s">
        <v>32</v>
      </c>
    </row>
    <row r="17" spans="1:13" ht="20.25" customHeight="1">
      <c r="B17" s="86" t="s">
        <v>1931</v>
      </c>
      <c r="C17" s="208" t="s">
        <v>1932</v>
      </c>
      <c r="D17" s="208"/>
      <c r="E17" s="84"/>
      <c r="I17" s="54"/>
      <c r="J17" s="54"/>
      <c r="L17" s="54"/>
      <c r="M17" s="54" t="s">
        <v>33</v>
      </c>
    </row>
    <row r="18" spans="1:13" ht="18" customHeight="1">
      <c r="B18" s="86" t="s">
        <v>1929</v>
      </c>
      <c r="C18" s="208" t="s">
        <v>1923</v>
      </c>
      <c r="D18" s="208"/>
      <c r="E18" s="84"/>
      <c r="I18" s="54"/>
      <c r="J18" s="54"/>
      <c r="L18" s="54"/>
      <c r="M18" s="54" t="s">
        <v>34</v>
      </c>
    </row>
    <row r="19" spans="1:13" ht="15">
      <c r="B19" s="81"/>
      <c r="C19" s="110"/>
      <c r="D19" s="110"/>
      <c r="E19" s="82"/>
      <c r="I19" s="54"/>
      <c r="J19" s="54"/>
      <c r="L19" s="54"/>
      <c r="M19" s="54" t="s">
        <v>35</v>
      </c>
    </row>
    <row r="20" spans="1:13" ht="15.6" customHeight="1">
      <c r="B20" s="37"/>
      <c r="C20" s="109"/>
      <c r="D20" s="109"/>
      <c r="E20" s="37"/>
      <c r="I20" s="54"/>
      <c r="J20" s="54"/>
      <c r="L20" s="54"/>
      <c r="M20" s="54"/>
    </row>
    <row r="21" spans="1:13" ht="36.6" customHeight="1" thickBot="1">
      <c r="A21" s="62"/>
      <c r="B21" s="37"/>
      <c r="C21" s="109"/>
      <c r="D21" s="109"/>
      <c r="E21" s="62"/>
      <c r="I21" s="54"/>
      <c r="J21" s="54"/>
      <c r="L21" s="54"/>
      <c r="M21" s="54" t="s">
        <v>36</v>
      </c>
    </row>
    <row r="22" spans="1:13" ht="26.25" customHeight="1" thickBot="1">
      <c r="A22" s="63"/>
      <c r="B22" s="236" t="s">
        <v>1903</v>
      </c>
      <c r="C22" s="237"/>
      <c r="D22" s="237"/>
      <c r="E22" s="238"/>
      <c r="I22" s="54"/>
      <c r="J22" s="54"/>
      <c r="L22" s="54"/>
      <c r="M22" s="54" t="s">
        <v>25</v>
      </c>
    </row>
    <row r="23" spans="1:13" ht="26.25" customHeight="1">
      <c r="A23" s="41"/>
      <c r="B23" s="35"/>
      <c r="C23" s="108"/>
      <c r="D23" s="108"/>
      <c r="E23" s="87"/>
      <c r="I23" s="54"/>
      <c r="J23" s="54"/>
      <c r="L23" s="54"/>
      <c r="M23" s="54" t="s">
        <v>37</v>
      </c>
    </row>
    <row r="24" spans="1:13" ht="26.25" customHeight="1">
      <c r="A24" s="41"/>
      <c r="B24" s="79" t="s">
        <v>1904</v>
      </c>
      <c r="C24" s="208" t="s">
        <v>1924</v>
      </c>
      <c r="D24" s="208"/>
      <c r="E24" s="126"/>
      <c r="I24" s="54"/>
      <c r="J24" s="54"/>
      <c r="L24" s="54"/>
      <c r="M24" s="54" t="s">
        <v>1805</v>
      </c>
    </row>
    <row r="25" spans="1:13" ht="26.25" customHeight="1">
      <c r="A25" s="41"/>
      <c r="B25" s="80" t="s">
        <v>1905</v>
      </c>
      <c r="C25" s="208" t="s">
        <v>1924</v>
      </c>
      <c r="D25" s="208"/>
      <c r="E25" s="83"/>
      <c r="I25" s="54"/>
      <c r="J25" s="54"/>
      <c r="L25" s="54"/>
      <c r="M25" s="54"/>
    </row>
    <row r="26" spans="1:13" ht="26.25" customHeight="1">
      <c r="A26" s="41"/>
      <c r="B26" s="80" t="s">
        <v>1906</v>
      </c>
      <c r="C26" s="208" t="s">
        <v>1921</v>
      </c>
      <c r="D26" s="208"/>
      <c r="E26" s="83"/>
      <c r="I26" s="54"/>
      <c r="J26" s="54"/>
      <c r="L26" s="54"/>
      <c r="M26" s="54"/>
    </row>
    <row r="27" spans="1:13" ht="26.25" customHeight="1">
      <c r="A27" s="41"/>
      <c r="B27" s="80" t="s">
        <v>1907</v>
      </c>
      <c r="C27" s="208" t="s">
        <v>1924</v>
      </c>
      <c r="D27" s="208"/>
      <c r="E27" s="83"/>
      <c r="I27" s="54"/>
      <c r="J27" s="54"/>
      <c r="L27" s="54"/>
      <c r="M27" s="54"/>
    </row>
    <row r="28" spans="1:13" ht="26.25" customHeight="1">
      <c r="A28" s="41"/>
      <c r="B28" s="80" t="s">
        <v>1908</v>
      </c>
      <c r="C28" s="208" t="s">
        <v>1924</v>
      </c>
      <c r="D28" s="208"/>
      <c r="E28" s="83"/>
      <c r="I28" s="54"/>
      <c r="J28" s="54"/>
      <c r="L28" s="54"/>
      <c r="M28" s="54"/>
    </row>
    <row r="29" spans="1:13" ht="26.25" customHeight="1">
      <c r="A29" s="41"/>
      <c r="B29" s="80" t="s">
        <v>1909</v>
      </c>
      <c r="C29" s="208" t="s">
        <v>1925</v>
      </c>
      <c r="D29" s="208"/>
      <c r="E29" s="83"/>
      <c r="I29" s="54"/>
      <c r="J29" s="54"/>
      <c r="L29" s="54"/>
      <c r="M29" s="54"/>
    </row>
    <row r="30" spans="1:13" ht="26.25" customHeight="1">
      <c r="A30" s="41"/>
      <c r="B30" s="80" t="s">
        <v>1910</v>
      </c>
      <c r="C30" s="208" t="s">
        <v>1921</v>
      </c>
      <c r="D30" s="208"/>
      <c r="E30" s="83"/>
      <c r="I30" s="54"/>
      <c r="J30" s="54"/>
      <c r="L30" s="54"/>
      <c r="M30" s="54"/>
    </row>
    <row r="31" spans="1:13" ht="26.25" customHeight="1">
      <c r="A31" s="41"/>
      <c r="B31" s="80" t="s">
        <v>1911</v>
      </c>
      <c r="C31" s="208" t="s">
        <v>1923</v>
      </c>
      <c r="D31" s="208"/>
      <c r="E31" s="83"/>
      <c r="I31" s="54"/>
      <c r="J31" s="54"/>
      <c r="L31" s="54"/>
      <c r="M31" s="54"/>
    </row>
    <row r="32" spans="1:13" ht="26.25" customHeight="1">
      <c r="A32" s="41"/>
      <c r="B32" s="80" t="s">
        <v>1912</v>
      </c>
      <c r="C32" s="208" t="s">
        <v>1926</v>
      </c>
      <c r="D32" s="208"/>
      <c r="E32" s="83"/>
      <c r="I32" s="54"/>
      <c r="J32" s="54"/>
      <c r="L32" s="54"/>
      <c r="M32" s="54"/>
    </row>
    <row r="33" spans="1:13" ht="26.25" customHeight="1">
      <c r="A33" s="41"/>
      <c r="B33" s="80" t="s">
        <v>1913</v>
      </c>
      <c r="C33" s="208" t="s">
        <v>1921</v>
      </c>
      <c r="D33" s="208"/>
      <c r="E33" s="83"/>
      <c r="I33" s="54"/>
      <c r="J33" s="54"/>
      <c r="L33" s="54"/>
      <c r="M33" s="54"/>
    </row>
    <row r="34" spans="1:13" ht="26.25" customHeight="1">
      <c r="A34" s="41"/>
      <c r="B34" s="80" t="s">
        <v>1914</v>
      </c>
      <c r="C34" s="208" t="s">
        <v>1921</v>
      </c>
      <c r="D34" s="208"/>
      <c r="E34" s="83"/>
    </row>
    <row r="35" spans="1:13" ht="26.25" customHeight="1">
      <c r="B35" s="80" t="s">
        <v>1915</v>
      </c>
      <c r="C35" s="208" t="s">
        <v>1921</v>
      </c>
      <c r="D35" s="208"/>
      <c r="E35" s="84"/>
    </row>
    <row r="36" spans="1:13" ht="26.25" customHeight="1">
      <c r="B36" s="80" t="s">
        <v>1916</v>
      </c>
      <c r="C36" s="208" t="s">
        <v>1927</v>
      </c>
      <c r="D36" s="208"/>
      <c r="E36" s="84"/>
    </row>
    <row r="37" spans="1:13" ht="26.25" customHeight="1">
      <c r="B37" s="80" t="s">
        <v>1917</v>
      </c>
      <c r="C37" s="208" t="s">
        <v>1921</v>
      </c>
      <c r="D37" s="208"/>
      <c r="E37" s="84"/>
    </row>
    <row r="38" spans="1:13" ht="26.25" customHeight="1">
      <c r="B38" s="80" t="s">
        <v>1918</v>
      </c>
      <c r="C38" s="208" t="s">
        <v>1921</v>
      </c>
      <c r="D38" s="208"/>
      <c r="E38" s="84"/>
    </row>
    <row r="39" spans="1:13" ht="20.25" customHeight="1">
      <c r="B39" s="80" t="s">
        <v>1919</v>
      </c>
      <c r="C39" s="208" t="s">
        <v>1921</v>
      </c>
      <c r="D39" s="208"/>
      <c r="E39" s="84"/>
    </row>
    <row r="40" spans="1:13" ht="20.25" customHeight="1">
      <c r="B40" s="80" t="s">
        <v>1920</v>
      </c>
      <c r="C40" s="208" t="s">
        <v>1921</v>
      </c>
      <c r="D40" s="208"/>
      <c r="E40" s="84"/>
    </row>
    <row r="41" spans="1:13" ht="20.25" customHeight="1">
      <c r="B41" s="81"/>
      <c r="C41" s="110"/>
      <c r="D41" s="110"/>
      <c r="E41" s="82"/>
    </row>
    <row r="42" spans="1:13" ht="20.25" customHeight="1"/>
    <row r="43" spans="1:13" ht="20.25" hidden="1" customHeight="1"/>
    <row r="44" spans="1:13" ht="20.25" hidden="1" customHeight="1"/>
    <row r="45" spans="1:13" ht="20.25" hidden="1" customHeight="1">
      <c r="E45" s="7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 ref="C26:D26"/>
    <mergeCell ref="C27:D27"/>
    <mergeCell ref="C17:D17"/>
    <mergeCell ref="C39:D39"/>
    <mergeCell ref="C40:D40"/>
    <mergeCell ref="C29:D29"/>
    <mergeCell ref="C30:D30"/>
    <mergeCell ref="C31:D31"/>
    <mergeCell ref="C32:D32"/>
    <mergeCell ref="C33:D33"/>
    <mergeCell ref="C34:D34"/>
    <mergeCell ref="C38:D38"/>
    <mergeCell ref="C37:D37"/>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AD6" sqref="AD6"/>
    </sheetView>
  </sheetViews>
  <sheetFormatPr baseColWidth="10" defaultColWidth="19.7109375" defaultRowHeight="15"/>
  <cols>
    <col min="1" max="1" width="5.140625" style="164" customWidth="1"/>
    <col min="2" max="2" width="19.140625" style="165" customWidth="1"/>
    <col min="3" max="3" width="19.7109375" style="165" customWidth="1"/>
    <col min="4" max="4" width="17.140625" style="165" customWidth="1"/>
    <col min="5" max="5" width="10.5703125" style="165" customWidth="1"/>
    <col min="6" max="6" width="11.7109375" style="165" bestFit="1" customWidth="1"/>
    <col min="7" max="7" width="21.28515625" style="165" bestFit="1" customWidth="1"/>
    <col min="8" max="10" width="19.7109375" style="164"/>
    <col min="11" max="11" width="12.7109375" style="165" bestFit="1" customWidth="1"/>
    <col min="12" max="12" width="11.5703125" style="165" bestFit="1" customWidth="1"/>
    <col min="13" max="213" width="19.7109375" style="165"/>
    <col min="214" max="224" width="19.7109375" style="164"/>
    <col min="225" max="16384" width="19.7109375" style="165"/>
  </cols>
  <sheetData>
    <row r="1" spans="2:12" s="164" customFormat="1" ht="15.75" thickBot="1"/>
    <row r="2" spans="2:12" ht="14.45" customHeight="1">
      <c r="B2" s="239" t="s">
        <v>1973</v>
      </c>
      <c r="C2" s="240"/>
      <c r="D2" s="240"/>
      <c r="E2" s="240"/>
      <c r="F2" s="240"/>
      <c r="G2" s="241"/>
    </row>
    <row r="3" spans="2:12" ht="14.45" customHeight="1">
      <c r="B3" s="242"/>
      <c r="C3" s="243"/>
      <c r="D3" s="243"/>
      <c r="E3" s="243"/>
      <c r="F3" s="243"/>
      <c r="G3" s="244"/>
      <c r="K3" s="166" t="s">
        <v>1942</v>
      </c>
      <c r="L3" s="166" t="s">
        <v>1944</v>
      </c>
    </row>
    <row r="4" spans="2:12" ht="14.45" customHeight="1">
      <c r="B4" s="242"/>
      <c r="C4" s="243"/>
      <c r="D4" s="243"/>
      <c r="E4" s="243"/>
      <c r="F4" s="243"/>
      <c r="G4" s="244"/>
      <c r="K4" s="167" t="s">
        <v>1946</v>
      </c>
      <c r="L4" s="167" t="s">
        <v>1947</v>
      </c>
    </row>
    <row r="5" spans="2:12" ht="15" customHeight="1" thickBot="1">
      <c r="B5" s="245"/>
      <c r="C5" s="246"/>
      <c r="D5" s="246"/>
      <c r="E5" s="246"/>
      <c r="F5" s="246"/>
      <c r="G5" s="247"/>
      <c r="K5" s="167" t="s">
        <v>1948</v>
      </c>
      <c r="L5" s="167" t="s">
        <v>1949</v>
      </c>
    </row>
    <row r="6" spans="2:12" s="164" customFormat="1">
      <c r="K6" s="167" t="s">
        <v>1926</v>
      </c>
      <c r="L6" s="167"/>
    </row>
    <row r="7" spans="2:12" s="164" customFormat="1" ht="15.75" thickBot="1"/>
    <row r="8" spans="2:12">
      <c r="B8" s="251" t="s">
        <v>1933</v>
      </c>
      <c r="C8" s="252"/>
      <c r="D8" s="252"/>
      <c r="E8" s="252"/>
      <c r="F8" s="252"/>
      <c r="G8" s="253"/>
      <c r="H8" s="168"/>
    </row>
    <row r="9" spans="2:12" ht="31.15" customHeight="1">
      <c r="B9" s="254" t="s">
        <v>1934</v>
      </c>
      <c r="C9" s="255"/>
      <c r="D9" s="255"/>
      <c r="E9" s="255"/>
      <c r="F9" s="255"/>
      <c r="G9" s="256"/>
    </row>
    <row r="10" spans="2:12" ht="47.45" customHeight="1">
      <c r="B10" s="254" t="s">
        <v>1935</v>
      </c>
      <c r="C10" s="255"/>
      <c r="D10" s="255"/>
      <c r="E10" s="255"/>
      <c r="F10" s="255"/>
      <c r="G10" s="256"/>
    </row>
    <row r="11" spans="2:12" ht="28.9" customHeight="1">
      <c r="B11" s="254" t="s">
        <v>1936</v>
      </c>
      <c r="C11" s="255"/>
      <c r="D11" s="255"/>
      <c r="E11" s="255"/>
      <c r="F11" s="255"/>
      <c r="G11" s="256"/>
    </row>
    <row r="12" spans="2:12" ht="29.45" customHeight="1">
      <c r="B12" s="254" t="s">
        <v>1937</v>
      </c>
      <c r="C12" s="255"/>
      <c r="D12" s="255"/>
      <c r="E12" s="255"/>
      <c r="F12" s="255"/>
      <c r="G12" s="256"/>
    </row>
    <row r="13" spans="2:12" ht="32.450000000000003" customHeight="1" thickBot="1">
      <c r="B13" s="257" t="s">
        <v>1938</v>
      </c>
      <c r="C13" s="258"/>
      <c r="D13" s="258"/>
      <c r="E13" s="258"/>
      <c r="F13" s="258"/>
      <c r="G13" s="259"/>
    </row>
    <row r="14" spans="2:12" ht="15.75" thickBot="1">
      <c r="B14" s="169"/>
      <c r="C14" s="169"/>
      <c r="D14" s="169"/>
      <c r="E14" s="169"/>
      <c r="F14" s="169"/>
      <c r="G14" s="169"/>
    </row>
    <row r="15" spans="2:12">
      <c r="B15" s="248" t="s">
        <v>1939</v>
      </c>
      <c r="C15" s="249"/>
      <c r="D15" s="249"/>
      <c r="E15" s="249"/>
      <c r="F15" s="249"/>
      <c r="G15" s="250"/>
    </row>
    <row r="16" spans="2:12" ht="25.5">
      <c r="B16" s="170" t="s">
        <v>1940</v>
      </c>
      <c r="C16" s="171" t="s">
        <v>1941</v>
      </c>
      <c r="D16" s="171" t="s">
        <v>1942</v>
      </c>
      <c r="E16" s="171" t="s">
        <v>1943</v>
      </c>
      <c r="F16" s="171" t="s">
        <v>1944</v>
      </c>
      <c r="G16" s="172" t="s">
        <v>1945</v>
      </c>
    </row>
    <row r="17" spans="2:7">
      <c r="B17" s="173">
        <v>1</v>
      </c>
      <c r="C17" s="174"/>
      <c r="D17" s="174"/>
      <c r="E17" s="174"/>
      <c r="F17" s="174"/>
      <c r="G17" s="175"/>
    </row>
    <row r="18" spans="2:7">
      <c r="B18" s="173">
        <v>2</v>
      </c>
      <c r="C18" s="174"/>
      <c r="D18" s="174"/>
      <c r="E18" s="174"/>
      <c r="F18" s="174"/>
      <c r="G18" s="175"/>
    </row>
    <row r="19" spans="2:7">
      <c r="B19" s="173">
        <v>3</v>
      </c>
      <c r="C19" s="174"/>
      <c r="D19" s="174"/>
      <c r="E19" s="174"/>
      <c r="F19" s="174"/>
      <c r="G19" s="175"/>
    </row>
    <row r="20" spans="2:7">
      <c r="B20" s="173">
        <v>4</v>
      </c>
      <c r="C20" s="174"/>
      <c r="D20" s="174"/>
      <c r="E20" s="174"/>
      <c r="F20" s="174"/>
      <c r="G20" s="175"/>
    </row>
    <row r="21" spans="2:7">
      <c r="B21" s="173">
        <v>5</v>
      </c>
      <c r="C21" s="174"/>
      <c r="D21" s="174"/>
      <c r="E21" s="174"/>
      <c r="F21" s="174"/>
      <c r="G21" s="175"/>
    </row>
    <row r="22" spans="2:7">
      <c r="B22" s="173">
        <v>6</v>
      </c>
      <c r="C22" s="174"/>
      <c r="D22" s="174"/>
      <c r="E22" s="174"/>
      <c r="F22" s="174"/>
      <c r="G22" s="175"/>
    </row>
    <row r="23" spans="2:7">
      <c r="B23" s="173">
        <v>7</v>
      </c>
      <c r="C23" s="174"/>
      <c r="D23" s="174"/>
      <c r="E23" s="174"/>
      <c r="F23" s="174"/>
      <c r="G23" s="175"/>
    </row>
    <row r="24" spans="2:7">
      <c r="B24" s="173">
        <v>8</v>
      </c>
      <c r="C24" s="174"/>
      <c r="D24" s="174"/>
      <c r="E24" s="174"/>
      <c r="F24" s="174"/>
      <c r="G24" s="175"/>
    </row>
    <row r="25" spans="2:7">
      <c r="B25" s="173">
        <v>9</v>
      </c>
      <c r="C25" s="174"/>
      <c r="D25" s="174"/>
      <c r="E25" s="174"/>
      <c r="F25" s="174"/>
      <c r="G25" s="175"/>
    </row>
    <row r="26" spans="2:7">
      <c r="B26" s="173">
        <v>10</v>
      </c>
      <c r="C26" s="174"/>
      <c r="D26" s="174"/>
      <c r="E26" s="174"/>
      <c r="F26" s="174"/>
      <c r="G26" s="175"/>
    </row>
    <row r="27" spans="2:7">
      <c r="B27" s="173">
        <v>11</v>
      </c>
      <c r="C27" s="174"/>
      <c r="D27" s="174"/>
      <c r="E27" s="174"/>
      <c r="F27" s="174"/>
      <c r="G27" s="175"/>
    </row>
    <row r="28" spans="2:7">
      <c r="B28" s="173">
        <v>12</v>
      </c>
      <c r="C28" s="174"/>
      <c r="D28" s="174"/>
      <c r="E28" s="174"/>
      <c r="F28" s="174"/>
      <c r="G28" s="175"/>
    </row>
    <row r="29" spans="2:7">
      <c r="B29" s="173">
        <v>13</v>
      </c>
      <c r="C29" s="174"/>
      <c r="D29" s="174"/>
      <c r="E29" s="174"/>
      <c r="F29" s="174"/>
      <c r="G29" s="175"/>
    </row>
    <row r="30" spans="2:7">
      <c r="B30" s="173">
        <v>14</v>
      </c>
      <c r="C30" s="174"/>
      <c r="D30" s="174"/>
      <c r="E30" s="174"/>
      <c r="F30" s="174"/>
      <c r="G30" s="175"/>
    </row>
    <row r="31" spans="2:7" ht="15.75" thickBot="1">
      <c r="B31" s="176">
        <v>15</v>
      </c>
      <c r="C31" s="177"/>
      <c r="D31" s="177"/>
      <c r="E31" s="177"/>
      <c r="F31" s="177"/>
      <c r="G31" s="178"/>
    </row>
    <row r="32" spans="2:7">
      <c r="B32" s="179">
        <v>16</v>
      </c>
      <c r="C32" s="180"/>
      <c r="D32" s="180"/>
      <c r="E32" s="180"/>
      <c r="F32" s="180"/>
      <c r="G32" s="180"/>
    </row>
    <row r="33" spans="2:7">
      <c r="B33" s="181">
        <v>17</v>
      </c>
      <c r="C33" s="174"/>
      <c r="D33" s="174"/>
      <c r="E33" s="174"/>
      <c r="F33" s="174"/>
      <c r="G33" s="174"/>
    </row>
    <row r="34" spans="2:7">
      <c r="B34" s="181">
        <v>18</v>
      </c>
      <c r="C34" s="174"/>
      <c r="D34" s="174"/>
      <c r="E34" s="174"/>
      <c r="F34" s="174"/>
      <c r="G34" s="174"/>
    </row>
    <row r="35" spans="2:7">
      <c r="B35" s="181">
        <v>19</v>
      </c>
      <c r="C35" s="174"/>
      <c r="D35" s="174"/>
      <c r="E35" s="174"/>
      <c r="F35" s="174"/>
      <c r="G35" s="174"/>
    </row>
    <row r="36" spans="2:7">
      <c r="B36" s="181">
        <v>20</v>
      </c>
      <c r="C36" s="174"/>
      <c r="D36" s="174"/>
      <c r="E36" s="174"/>
      <c r="F36" s="174"/>
      <c r="G36" s="174"/>
    </row>
    <row r="37" spans="2:7">
      <c r="B37" s="181">
        <v>21</v>
      </c>
      <c r="C37" s="174"/>
      <c r="D37" s="174"/>
      <c r="E37" s="174"/>
      <c r="F37" s="174"/>
      <c r="G37" s="174"/>
    </row>
    <row r="38" spans="2:7">
      <c r="B38" s="181">
        <v>22</v>
      </c>
      <c r="C38" s="174"/>
      <c r="D38" s="174"/>
      <c r="E38" s="174"/>
      <c r="F38" s="174"/>
      <c r="G38" s="174"/>
    </row>
    <row r="39" spans="2:7">
      <c r="B39" s="181">
        <v>23</v>
      </c>
      <c r="C39" s="174"/>
      <c r="D39" s="174"/>
      <c r="E39" s="174"/>
      <c r="F39" s="174"/>
      <c r="G39" s="174"/>
    </row>
    <row r="40" spans="2:7">
      <c r="B40" s="181">
        <v>24</v>
      </c>
      <c r="C40" s="174"/>
      <c r="D40" s="174"/>
      <c r="E40" s="174"/>
      <c r="F40" s="174"/>
      <c r="G40" s="174"/>
    </row>
    <row r="41" spans="2:7">
      <c r="B41" s="181">
        <v>25</v>
      </c>
      <c r="C41" s="174"/>
      <c r="D41" s="174"/>
      <c r="E41" s="174"/>
      <c r="F41" s="174"/>
      <c r="G41" s="174"/>
    </row>
    <row r="42" spans="2:7">
      <c r="B42" s="181">
        <v>26</v>
      </c>
      <c r="C42" s="174"/>
      <c r="D42" s="174"/>
      <c r="E42" s="174"/>
      <c r="F42" s="174"/>
      <c r="G42" s="174"/>
    </row>
    <row r="43" spans="2:7">
      <c r="B43" s="181">
        <v>27</v>
      </c>
      <c r="C43" s="174"/>
      <c r="D43" s="174"/>
      <c r="E43" s="174"/>
      <c r="F43" s="174"/>
      <c r="G43" s="174"/>
    </row>
    <row r="44" spans="2:7">
      <c r="B44" s="181">
        <v>28</v>
      </c>
      <c r="C44" s="174"/>
      <c r="D44" s="174"/>
      <c r="E44" s="174"/>
      <c r="F44" s="174"/>
      <c r="G44" s="174"/>
    </row>
    <row r="45" spans="2:7">
      <c r="B45" s="181">
        <v>29</v>
      </c>
      <c r="C45" s="174"/>
      <c r="D45" s="174"/>
      <c r="E45" s="174"/>
      <c r="F45" s="174"/>
      <c r="G45" s="174"/>
    </row>
    <row r="46" spans="2:7">
      <c r="B46" s="181">
        <v>30</v>
      </c>
      <c r="C46" s="174"/>
      <c r="D46" s="174"/>
      <c r="E46" s="174"/>
      <c r="F46" s="174"/>
      <c r="G46" s="174"/>
    </row>
    <row r="47" spans="2:7">
      <c r="B47" s="181">
        <v>31</v>
      </c>
      <c r="C47" s="174"/>
      <c r="D47" s="174"/>
      <c r="E47" s="174"/>
      <c r="F47" s="174"/>
      <c r="G47" s="174"/>
    </row>
    <row r="48" spans="2:7">
      <c r="B48" s="181">
        <v>32</v>
      </c>
      <c r="C48" s="174"/>
      <c r="D48" s="174"/>
      <c r="E48" s="174"/>
      <c r="F48" s="174"/>
      <c r="G48" s="174"/>
    </row>
    <row r="49" spans="2:7">
      <c r="B49" s="181">
        <v>33</v>
      </c>
      <c r="C49" s="174"/>
      <c r="D49" s="174"/>
      <c r="E49" s="174"/>
      <c r="F49" s="174"/>
      <c r="G49" s="174"/>
    </row>
    <row r="50" spans="2:7">
      <c r="B50" s="181">
        <v>34</v>
      </c>
      <c r="C50" s="174"/>
      <c r="D50" s="174"/>
      <c r="E50" s="174"/>
      <c r="F50" s="174"/>
      <c r="G50" s="174"/>
    </row>
    <row r="51" spans="2:7">
      <c r="B51" s="181">
        <v>35</v>
      </c>
      <c r="C51" s="174"/>
      <c r="D51" s="174"/>
      <c r="E51" s="174"/>
      <c r="F51" s="174"/>
      <c r="G51" s="174"/>
    </row>
    <row r="52" spans="2:7">
      <c r="B52" s="181">
        <v>36</v>
      </c>
      <c r="C52" s="174"/>
      <c r="D52" s="174"/>
      <c r="E52" s="174"/>
      <c r="F52" s="174"/>
      <c r="G52" s="174"/>
    </row>
    <row r="53" spans="2:7">
      <c r="B53" s="181">
        <v>37</v>
      </c>
      <c r="C53" s="174"/>
      <c r="D53" s="174"/>
      <c r="E53" s="174"/>
      <c r="F53" s="174"/>
      <c r="G53" s="174"/>
    </row>
    <row r="54" spans="2:7">
      <c r="B54" s="181">
        <v>38</v>
      </c>
      <c r="C54" s="174"/>
      <c r="D54" s="174"/>
      <c r="E54" s="174"/>
      <c r="F54" s="174"/>
      <c r="G54" s="174"/>
    </row>
    <row r="55" spans="2:7">
      <c r="B55" s="181">
        <v>39</v>
      </c>
      <c r="C55" s="174"/>
      <c r="D55" s="174"/>
      <c r="E55" s="174"/>
      <c r="F55" s="174"/>
      <c r="G55" s="174"/>
    </row>
    <row r="56" spans="2:7">
      <c r="B56" s="181">
        <v>40</v>
      </c>
      <c r="C56" s="174"/>
      <c r="D56" s="174"/>
      <c r="E56" s="174"/>
      <c r="F56" s="174"/>
      <c r="G56" s="174"/>
    </row>
    <row r="57" spans="2:7">
      <c r="B57" s="181">
        <v>41</v>
      </c>
      <c r="C57" s="174"/>
      <c r="D57" s="174"/>
      <c r="E57" s="174"/>
      <c r="F57" s="174"/>
      <c r="G57" s="174"/>
    </row>
    <row r="58" spans="2:7">
      <c r="B58" s="181">
        <v>42</v>
      </c>
      <c r="C58" s="174"/>
      <c r="D58" s="174"/>
      <c r="E58" s="174"/>
      <c r="F58" s="174"/>
      <c r="G58" s="174"/>
    </row>
    <row r="59" spans="2:7">
      <c r="B59" s="181">
        <v>43</v>
      </c>
      <c r="C59" s="174"/>
      <c r="D59" s="174"/>
      <c r="E59" s="174"/>
      <c r="F59" s="174"/>
      <c r="G59" s="174"/>
    </row>
    <row r="60" spans="2:7">
      <c r="B60" s="181">
        <v>44</v>
      </c>
      <c r="C60" s="174"/>
      <c r="D60" s="174"/>
      <c r="E60" s="174"/>
      <c r="F60" s="174"/>
      <c r="G60" s="174"/>
    </row>
    <row r="61" spans="2:7">
      <c r="B61" s="181">
        <v>45</v>
      </c>
      <c r="C61" s="174"/>
      <c r="D61" s="174"/>
      <c r="E61" s="174"/>
      <c r="F61" s="174"/>
      <c r="G61" s="174"/>
    </row>
    <row r="62" spans="2:7">
      <c r="B62" s="181">
        <v>46</v>
      </c>
      <c r="C62" s="174"/>
      <c r="D62" s="174"/>
      <c r="E62" s="174"/>
      <c r="F62" s="174"/>
      <c r="G62" s="174"/>
    </row>
    <row r="63" spans="2:7">
      <c r="B63" s="181">
        <v>47</v>
      </c>
      <c r="C63" s="174"/>
      <c r="D63" s="174"/>
      <c r="E63" s="174"/>
      <c r="F63" s="174"/>
      <c r="G63" s="174"/>
    </row>
    <row r="64" spans="2:7">
      <c r="B64" s="181">
        <v>48</v>
      </c>
      <c r="C64" s="174"/>
      <c r="D64" s="174"/>
      <c r="E64" s="174"/>
      <c r="F64" s="174"/>
      <c r="G64" s="174"/>
    </row>
    <row r="65" spans="2:7">
      <c r="B65" s="181">
        <v>49</v>
      </c>
      <c r="C65" s="174"/>
      <c r="D65" s="174"/>
      <c r="E65" s="174"/>
      <c r="F65" s="174"/>
      <c r="G65" s="174"/>
    </row>
    <row r="66" spans="2:7">
      <c r="B66" s="181">
        <v>50</v>
      </c>
      <c r="C66" s="174"/>
      <c r="D66" s="174"/>
      <c r="E66" s="174"/>
      <c r="F66" s="174"/>
      <c r="G66" s="1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sandra.flores</cp:lastModifiedBy>
  <cp:lastPrinted>2011-12-29T00:00:57Z</cp:lastPrinted>
  <dcterms:created xsi:type="dcterms:W3CDTF">2011-10-12T14:40:06Z</dcterms:created>
  <dcterms:modified xsi:type="dcterms:W3CDTF">2012-10-23T21:13:30Z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